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javohirbakhronov/Desktop/Master_POLITO/Thesis work /&lt;RAG evaluation results&gt;/private_GPT_2/"/>
    </mc:Choice>
  </mc:AlternateContent>
  <xr:revisionPtr revIDLastSave="0" documentId="13_ncr:1_{CE817615-DDC3-0E41-B94D-C47492E7892C}" xr6:coauthVersionLast="47" xr6:coauthVersionMax="47" xr10:uidLastSave="{00000000-0000-0000-0000-000000000000}"/>
  <bookViews>
    <workbookView xWindow="0" yWindow="500" windowWidth="28800" windowHeight="16020" xr2:uid="{A9892D36-834F-EA46-B61D-A3C31851E1CF}"/>
  </bookViews>
  <sheets>
    <sheet name="RAG System Configiration" sheetId="2" r:id="rId1"/>
    <sheet name="UseCase_1" sheetId="1" r:id="rId2"/>
    <sheet name="UseCase_2" sheetId="4" r:id="rId3"/>
    <sheet name="UseCase_3" sheetId="3" r:id="rId4"/>
    <sheet name="UseCase_4" sheetId="5" r:id="rId5"/>
    <sheet name="UseCase_5" sheetId="6" r:id="rId6"/>
    <sheet name="UseCase_6"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7" l="1"/>
  <c r="L6" i="7"/>
  <c r="L7" i="7"/>
  <c r="L8" i="7"/>
  <c r="L9" i="7"/>
  <c r="L10" i="7"/>
  <c r="L11" i="7"/>
  <c r="L12" i="7"/>
  <c r="L13" i="7"/>
  <c r="L14" i="7"/>
  <c r="L15" i="7"/>
  <c r="L16" i="7"/>
  <c r="L17" i="7"/>
  <c r="L18" i="7"/>
  <c r="L19" i="7"/>
  <c r="L20" i="7"/>
  <c r="L4" i="7"/>
  <c r="L5" i="6"/>
  <c r="L6" i="6"/>
  <c r="L7" i="6"/>
  <c r="L8" i="6"/>
  <c r="L4" i="6"/>
  <c r="L5" i="5"/>
  <c r="L6" i="5"/>
  <c r="L7" i="5"/>
  <c r="L8" i="5"/>
  <c r="L9" i="5"/>
  <c r="L10" i="5"/>
  <c r="L11" i="5"/>
  <c r="L4" i="5"/>
  <c r="L5" i="3"/>
  <c r="L6" i="3"/>
  <c r="L7" i="3"/>
  <c r="L8" i="3"/>
  <c r="L9" i="3"/>
  <c r="L10" i="3"/>
  <c r="L11" i="3"/>
  <c r="L12" i="3"/>
  <c r="L13" i="3"/>
  <c r="L14" i="3"/>
  <c r="L4" i="3"/>
  <c r="L5" i="4"/>
  <c r="L6" i="4"/>
  <c r="L7" i="4"/>
  <c r="L8" i="4"/>
  <c r="L9" i="4"/>
  <c r="L10" i="4"/>
  <c r="L11" i="4"/>
  <c r="L12" i="4"/>
  <c r="L13" i="4"/>
  <c r="L14" i="4"/>
  <c r="L15" i="4"/>
  <c r="L16" i="4"/>
  <c r="L17" i="4"/>
  <c r="L18" i="4"/>
  <c r="L19" i="4"/>
  <c r="L20" i="4"/>
  <c r="L4" i="4"/>
  <c r="L5" i="1" l="1"/>
  <c r="L6" i="1"/>
  <c r="L7" i="1"/>
  <c r="L8" i="1"/>
  <c r="L9" i="1"/>
  <c r="L10" i="1"/>
  <c r="L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tc={AF8F81B9-A890-5A46-9C32-95C3C359E0DB}</author>
  </authors>
  <commentList>
    <comment ref="G12" authorId="0" shapeId="0" xr:uid="{AF8F81B9-A890-5A46-9C32-95C3C359E0DB}">
      <text>
        <t>[Threaded comment]
Your version of Excel allows you to read this threaded comment; however, any edits to it will get removed if the file is opened in a newer version of Excel. Learn more: https://go.microsoft.com/fwlink/?linkid=870924
Comment:
    The steps provided for the pendant are correct. To edit the argument:
In your main job, move the cursor to the CALL or MACRO instruction.
Press [SELECT] on the instruction.
The Detail Edit screen will open. Here, you will see a list of arguments (Arg1, Arg2, etc.).
Select the empty field next to Arg1, type your value or variable, and press [ENTER].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tc={B0B16BAD-2828-8F48-B377-2B77F68FCCCF}</author>
  </authors>
  <commentList>
    <comment ref="G7" authorId="0" shapeId="0" xr:uid="{B0B16BAD-2828-8F48-B377-2B77F68FCCCF}">
      <text>
        <t>[Threaded comment]
Your version of Excel allows you to read this threaded comment; however, any edits to it will get removed if the file is opened in a newer version of Excel. Learn more: https://go.microsoft.com/fwlink/?linkid=870924
Comment:
    1. Open Inform List: Press the [INFORM LIST] button on the pendant.
2. Navigate to Control: Select the [CONTROL] section.
3. Select WHILEEXP: Scroll down until you find WHILEEXP and press [SELECT].
4. Detail Edit: Before the instruction enters your job, you must define the expression. Move the cursor to the "Expression" field in the white input buffer and press [SELECT].
5. Build the Expression: * Select your variable (e.g., I000 or LD000).
6. Select your operator (e.g., &gt;=, =, &lt;).
7. Select the value or second variable it is comparing against.
8. Insert: Press [INSERT] and then [ENTER].
9.  You must add an ENDWHILE command (also found in the Control section) further down in your code, or the job will not run.</t>
      </text>
    </comment>
  </commentList>
</comments>
</file>

<file path=xl/sharedStrings.xml><?xml version="1.0" encoding="utf-8"?>
<sst xmlns="http://schemas.openxmlformats.org/spreadsheetml/2006/main" count="837" uniqueCount="422">
  <si>
    <t xml:space="preserve">Task ID </t>
  </si>
  <si>
    <t xml:space="preserve">Task Name </t>
  </si>
  <si>
    <t>Difficulty</t>
  </si>
  <si>
    <t>Query</t>
  </si>
  <si>
    <t>Ground Truth</t>
  </si>
  <si>
    <t>A. Task &amp; Query Definition</t>
  </si>
  <si>
    <t>Answer</t>
  </si>
  <si>
    <t xml:space="preserve">Avr Time </t>
  </si>
  <si>
    <t>Latency</t>
  </si>
  <si>
    <t>B. System Outputs &amp; Performance Logs</t>
  </si>
  <si>
    <t>Total Interaction Turns</t>
  </si>
  <si>
    <t>Theoretical Minimum Turns</t>
  </si>
  <si>
    <t>Effective Turns (ET)</t>
  </si>
  <si>
    <t>Wrong Queries (WQ)</t>
  </si>
  <si>
    <t>Learning Rate</t>
  </si>
  <si>
    <t>Intervention Count</t>
  </si>
  <si>
    <t>C. Novice User Efficiency</t>
  </si>
  <si>
    <t>Task Success (Instruction)</t>
  </si>
  <si>
    <t>Ineffective / Interfering Instruction</t>
  </si>
  <si>
    <t>Refusal</t>
  </si>
  <si>
    <t>Instruction Success Rate</t>
  </si>
  <si>
    <t>D. System Quality (Instruction-Level)</t>
  </si>
  <si>
    <t>MRR</t>
  </si>
  <si>
    <t>Context Utilization</t>
  </si>
  <si>
    <t>Noise Sensitivity (Relevant)</t>
  </si>
  <si>
    <t>Noise Sensitivity (Irrelevant)</t>
  </si>
  <si>
    <t>Hallucination</t>
  </si>
  <si>
    <t>Self-Knowledge</t>
  </si>
  <si>
    <t>Faithfulness</t>
  </si>
  <si>
    <t>G. Generator / Synthesis Metrics</t>
  </si>
  <si>
    <t xml:space="preserve">Embedding Mode: </t>
  </si>
  <si>
    <t>huggingface</t>
  </si>
  <si>
    <t>HF model:</t>
  </si>
  <si>
    <t>BAAI/bge-large-en-v1.5</t>
  </si>
  <si>
    <t>Ollama model:</t>
  </si>
  <si>
    <t>nomic-embed-text</t>
  </si>
  <si>
    <t>AP</t>
  </si>
  <si>
    <t>MAP</t>
  </si>
  <si>
    <t>BM25(q,d)</t>
  </si>
  <si>
    <t>Recall@k</t>
  </si>
  <si>
    <t>Hit@k</t>
  </si>
  <si>
    <t>nDCG@k</t>
  </si>
  <si>
    <t>F. Retriever Metrics</t>
  </si>
  <si>
    <t>E. System Level Metrics</t>
  </si>
  <si>
    <t>UC 1.1</t>
  </si>
  <si>
    <t>Time(ms)</t>
  </si>
  <si>
    <t>UC 1.2</t>
  </si>
  <si>
    <t>UC 1.3</t>
  </si>
  <si>
    <t>UC 1.4</t>
  </si>
  <si>
    <t>UC 1.5</t>
  </si>
  <si>
    <t>UC 1.6</t>
  </si>
  <si>
    <t>Precision</t>
  </si>
  <si>
    <t>Recall</t>
  </si>
  <si>
    <t>F1 Score</t>
  </si>
  <si>
    <t>Recall1k</t>
  </si>
  <si>
    <t>Recall3k</t>
  </si>
  <si>
    <t>Hit1k</t>
  </si>
  <si>
    <t>nDCG1k</t>
  </si>
  <si>
    <t>Recall5k</t>
  </si>
  <si>
    <t>Hit3k</t>
  </si>
  <si>
    <t>Hit5k</t>
  </si>
  <si>
    <t>nDCG3k</t>
  </si>
  <si>
    <t>nDCG5k</t>
  </si>
  <si>
    <t>change the reference point by using axis key, then click "modify", then click "enter"</t>
  </si>
  <si>
    <t>"there are two ways to change the speed, the insturctions privategpt gives is more refer to change more than one singel opertaion speed"":
1. Move the curso to instruction line, Press [SHIFT] + [SELECT] at the same time.
Move the cursor up or down to any action whose speed you want to change. 
press [EDIT], then click [CHANGE SPEED],then change the speed by percentage.
Select {EDIT} in the menu. 
2. for changing the ""JOINT SPEED"",move the curso to instruction line, [SELECT], then change the joint speed, then click [ENTER] AND [ENTER] "</t>
  </si>
  <si>
    <t>UC 1.7</t>
  </si>
  <si>
    <t xml:space="preserve">Crate a new job </t>
  </si>
  <si>
    <t xml:space="preserve">Choose a right motion type and change </t>
  </si>
  <si>
    <t xml:space="preserve">Inserting a move instruction </t>
  </si>
  <si>
    <t>Create a reference point</t>
  </si>
  <si>
    <t>Change the speed and MOVJ</t>
  </si>
  <si>
    <t>Delate operations</t>
  </si>
  <si>
    <t xml:space="preserve">Create a new job </t>
  </si>
  <si>
    <t>qid</t>
  </si>
  <si>
    <t>Select [JOB]from the main menu.
Select [CREATE NEW Job].
Enter the job name.
Move the cursor to 'JOB NAME', and press [SELECT]. Input job names using the character input operation.
Press [ENTER].</t>
  </si>
  <si>
    <t>1.choose[MOVL]
2. Click [MOTION TYPE] to MOVL</t>
  </si>
  <si>
    <t>Set the mode switch to 'TEACH'.
Ensure that the servo power is ON, as move instructions cannot be inserted when it is OFF.
Move the cursor to the line before which the move instruction is to be ISERTED.
Use the [Axis Keys] on the Programming Pendant to move the robot manipulator to the exact position (the target pose) you wish to record.
Press ENTER.</t>
  </si>
  <si>
    <t xml:space="preserve">Change existing position </t>
  </si>
  <si>
    <t>Ensure that the servo power is ON, as move instructions cannot be inserted when it is OFF.
Move the cursor to the line before which the move instruction is to be inserted.
Press the axis operation key.
Move the robot to the position to be registered as the reference point. 
Click [INFORM LIST], CHOOSE [REFP] FROM [MOTION]
Register this position as a reference point:
Press [INSERT] OR [MODIFY]. THEN [ENTER].</t>
  </si>
  <si>
    <t xml:space="preserve">Move the cursor to the instruction line to be deleted, in the teach mode.
Press [DELETE] and [ENTER]. </t>
  </si>
  <si>
    <t xml:space="preserve">End to End </t>
  </si>
  <si>
    <t>UC 2.1</t>
  </si>
  <si>
    <t>UC 2.2</t>
  </si>
  <si>
    <t>UC 2.3</t>
  </si>
  <si>
    <t>UC 2.4</t>
  </si>
  <si>
    <t>UC 2.5</t>
  </si>
  <si>
    <t>UC 2.6</t>
  </si>
  <si>
    <t>UC 2.7</t>
  </si>
  <si>
    <t>UC 2.8</t>
  </si>
  <si>
    <t>UC 2.9</t>
  </si>
  <si>
    <t>UC 2.10</t>
  </si>
  <si>
    <t>UC 2.11</t>
  </si>
  <si>
    <t>UC 2.12</t>
  </si>
  <si>
    <t>UC 2.13</t>
  </si>
  <si>
    <t>UC 2.14</t>
  </si>
  <si>
    <t>UC 2.15</t>
  </si>
  <si>
    <t>UC 2.16</t>
  </si>
  <si>
    <t>UC 2.17</t>
  </si>
  <si>
    <t xml:space="preserve">Safety Assure </t>
  </si>
  <si>
    <t xml:space="preserve">Choose the right coordinates </t>
  </si>
  <si>
    <t>Main installization</t>
  </si>
  <si>
    <t xml:space="preserve">Reset gripper </t>
  </si>
  <si>
    <t xml:space="preserve">Choose the right motion type </t>
  </si>
  <si>
    <t>Move to the safe area before picking up</t>
  </si>
  <si>
    <t xml:space="preserve">Set a function call to pick </t>
  </si>
  <si>
    <t>Set a first argument and understand the meaning</t>
  </si>
  <si>
    <t>Set a second argument and understand the meaning</t>
  </si>
  <si>
    <t>Set a third argument and understand the meaning</t>
  </si>
  <si>
    <t>Set a fourth argument and understand the meaning</t>
  </si>
  <si>
    <t>Set a function call for place</t>
  </si>
  <si>
    <t>set right argument for place</t>
  </si>
  <si>
    <t>Lift up</t>
  </si>
  <si>
    <t>Return to starting position</t>
  </si>
  <si>
    <t>Easy</t>
  </si>
  <si>
    <t>How can I ensure safety conditions before starting robot operation?</t>
  </si>
  <si>
    <t>Medium</t>
  </si>
  <si>
    <t>Hard</t>
  </si>
  <si>
    <t>Move to the placement point</t>
  </si>
  <si>
    <t>How do I set a function call to perform a place operation?</t>
  </si>
  <si>
    <t xml:space="preserve">Be sure the servo power is on
Press the axis operation key to Move the robot
When the robot reaches the top of the PLACE point, press[ENTER] to record the postion </t>
  </si>
  <si>
    <t>Use the Axis Keys on the pendant
operating the positive Z direction.
When the robot reaches the safe zone, press[ENTER] to record the postion</t>
  </si>
  <si>
    <t>move the curso to the MOVL instruction
Press [SHIFT]+[SELECT]
Select [EDIT] from the menu at the top of the screen.
Select [COPY] from the pull-down menu.
Move the cursor to the line where you want to insert the copied MOVL instruction,.
Select [EDIT] from the menu.
Select [PASTE].</t>
  </si>
  <si>
    <t>Task Completion Accuracy (TCA)</t>
  </si>
  <si>
    <t>Goal Achievement (GA)</t>
  </si>
  <si>
    <t>Instruction-to-Execution Fidelity (IEF)</t>
  </si>
  <si>
    <t>H. Execution Correctness Metrics</t>
  </si>
  <si>
    <t>UC 3.1</t>
  </si>
  <si>
    <t>UC 3.2</t>
  </si>
  <si>
    <t>UC 3.3</t>
  </si>
  <si>
    <t>UC 3.4</t>
  </si>
  <si>
    <t>UC 3.5</t>
  </si>
  <si>
    <t>UC 3.6</t>
  </si>
  <si>
    <t>UC 3.7</t>
  </si>
  <si>
    <t>UC 3.8</t>
  </si>
  <si>
    <t>UC 3.9</t>
  </si>
  <si>
    <t>UC 3.10</t>
  </si>
  <si>
    <t>UC 3.11</t>
  </si>
  <si>
    <t xml:space="preserve">Understand the meaning of ARG and How to set ARG </t>
  </si>
  <si>
    <t>Understand the meaning of WHILEEXP loop and how to set WHILEEXP loop</t>
  </si>
  <si>
    <t xml:space="preserve">Understand data flow in loops </t>
  </si>
  <si>
    <t>Understand the meaning of how to set "IFTHENEXP"</t>
  </si>
  <si>
    <t>Create or_setu16</t>
  </si>
  <si>
    <t>Create or_init</t>
  </si>
  <si>
    <t>Create or_RG_restpower</t>
  </si>
  <si>
    <t>Create or_RG_move</t>
  </si>
  <si>
    <t>WHILEEXP (While Expression) is a control instruction in Yaskawa INFORM programming used to create a conditional loop.
Function: It repeatedly executes a block of code as long as the specified logical expression or condition remains true.
Termination: The loop terminates immediately when the condition evaluates to false.
select [CALL JOB], select[WHILE] in [CONTROL]</t>
  </si>
  <si>
    <t>3. The values change as follows, assuming the context is reading a 16-bit word (e.g., in the OR_READU16 job):LD002 (Bit Multiplier): The initial value is set to 1. During each iteration of the loop, LD002 is multiplied by 2 (MUL LD002 2). This means LD002 serves as the bit weight (1, 2, 4, 8, ), which is added to the total value if the corresponding input bit is ON.LD000 (Input Address/Index): The initial value is set equal to the first argument ARG(1). During each iteration, LD000 is incremented by 1 (ADD LD000 1). This allows LD000 to sequentially address the next physical input signal number {IN}{LD000} corresponding to the bit being read.
4. The changes in the OR_SETU16 job are as follows:LD005 (Base Offset): The value of LD005 is set equal to the global variable I095 before the loop begins. LD005 remains constant throughout the WHILEEXP loop, as there are no instructions inside the loop that modify it. It acts as a necessary constant base address component when calculating the target output bit number ({LD004).LD003 (Bit Threshold): The value of LD003 decreases in each iteration. It is recalculated at the beginning of every step by setting it to the current value of {LD002}, and then subtracting 1 ({LD003} = {LD002} - 1). Since {LD002} is halved in each step, {LD003} also decreases, providing the necessary threshold value used for bit comparison in the {IFTHENEXP} instruction.
5.LD004 sequentially decreases by exactly 1 in each iteration of the loop.This happens because LD004 is calculated using the formula $\text{LD004} = {LD005} +{LD006} +{LD000} - 1, and the variable {LD000} (the loop counter) decreases by 1 in every step (SUB LD000 1). This ensures the code addresses all 16 required output bits in descending order (e.g., bit 16 down to bit 1).
6.LD004 is calculated inside the loop by summing several components to determine the final address of the Output Signal ({OT}):{LD004} = {LD005} + {LD006} + {LD000} - 1The calculation steps are:SET LD004 0 (Initialize)ADD LD004 LD005 (Adds the base EtherNet/IP Offset, I095)ADD LD004 LD006 (Adds the variable address passed by {ARG}(1))ADD LD004 LD000 (Adds the loop counter, 16 to 1)SUB LD004 1 (Final offset adjustment)</t>
  </si>
  <si>
    <t xml:space="preserve">NOP
'Sets defined bit
'ARG(1):Variable
'ARG(2):Vaule
GETARG LD006 IARG#(1)
GETARG LD001 IARG#(2)
SET LD005 I095
SET LD000 16
SET LD002 32768
WHILEEXP LD000&gt;=1
         SET LD003 LD002
         SUB LD003 1
         SET LD004 0
         ADD LD004 LD005
         ADD LD004 LD006
         ADD LD004 LD000
         SUB LD004 1
         IFTHENEXP LD001&gt;LD003
                 DOUT OT#(LD004) ON
                 SUB LD001 LD002
         ELSE
                 DOUT OT#(LD004) OFF
         ENDIF
         DIV LD002 2
         SUB LD000 1
ENDWHILE
END
</t>
  </si>
  <si>
    <t xml:space="preserve">NOP
'Sets control bit
'ARG(1):Variable
'ARG(2):Vaule
GETARG LD006 IARG#(1)
GETARG LD001 IARG#(2)
SET LD005 I095
SET LD000 15
SET LD002 16384
SET LD007 LD000
ADD LD007 LD005
ADD LD007 LD006
DOUT OT#(LD007) ON
WHILEEXP LD000&gt;=1
         SET LD003 LD002
         SUB LD003 1
         SET LD004 0
         ADD LD004 LD005
         ADD LD004 LD006
         ADD LD004 LD000
         SUB LD004 1
         IFTHENEXP LD001&gt;LD003
                 DOUT OT#(LD004) ON
                 SUB LD001 LD002
         ELSE
                 DOUT OT#(LD004) OFF
         ENDIF
         DIV LD002 2
         SUB LD000 1
ENDWHILE
DOUT OT#(LD007) OFF
END
</t>
  </si>
  <si>
    <t>NOP
'Initializes device
'ARG(1):toolCfgID
'ARG(2):bitOffset
GETARG LD000 IARG#(1)
GETARG LD001 IARG#(2)
SET I095 LD001
'Single device
IFTHENEXP LD000=101
	 SET I099 0
	 SET I098 0
	 SET I097 0
	 SET I096 0
ENDIF
'Hex
'Hex+device
IFTHENEXP LD000=102
	 SET I099 192
	 SET I098 128
	 SET I097 192
	 SET I096 128
	 SET I094 I095
	 SET I093 I095
ENDIF
'Dual device
IFTHENEXP LD000=103
	 SET I099 0
	 SET I098 0
	 SET I097 128
	 SET I096 128
ENDIF
'Eyes
'Eyes+device
'Eyes+dual device
IFTHENEXP LD000=104
	 SET I099 192
	 SET I098 192
	 SET I097 320
	 SET I096 320
	 SET I092 0
	 SET I091 0
ENDIF
'Eyes+Hex
'Eyes+Hex+device
IFTHENEXP LD000=105
	 SET I099 384
	 SET I098 320
	 SET I094 192
	 ADD I094 I095
	 SET I093 192
	 ADD I094 I095
	 SET I092 0
	 SET I091 0
ENDIF
SET LD003 1
IFTHENEXP LD003=1
	'Send robot type
	 SET LD002 689
	 CALL JOB:OR_SETU16 ARGFLD002 ARGF3
	 SET LD002 657
	 CALL JOB:OR_SETU16 ARGFLD002 ARGF1
	 TIMER T=0.10
	 CALL JOB:OR_SETU16 ARGFLD002 ARGF0
	 TIMER T=0.10
	'Set WL vars
	 SET LD002 673
	 CALL JOB:OR_SETU16 ARGFLD002 ARGF2
	 SET LD002 657
	 CALL JOB:OR_SETU16 ARGFLD002 ARGF2
	 TIMER T=0.10
	'Clear WL vars
	 CALL JOB:OR_SETU16 ARGFLD002 ARGF0
	 TIMER T=0.10
ENDIF
END</t>
  </si>
  <si>
    <t xml:space="preserve">NOP
'Reset power to tool
'ARG(1):Instance
GETARG LD001 IARG#(1)
'Set offset
IFTHENEXP LD001=1
         SET LD005 I099
         SET LD006 I098
ENDIF
IFTHENEXP LD001=2
         SET LD005 I097
         SET LD006 I096
ENDIF
'Clear power bit
SET LD008 81
ADD LD008 LD006
TIMER T=0.05
CALL JOB:OR_SETU16 ARGFLD008 ARGF0
'Set power bit
CALL JOB:OR_SETU16 ARGFLD008 ARGF1
TIMER T=0.05
'Reset control
CALL JOB:OR_SETU16 ARGFLD008 ARGF0
END
</t>
  </si>
  <si>
    <t xml:space="preserve">NOP
'Moves device fingers
'ARG(1):Instance
'ARG(2):Width
'ARG(3):Force
'ARG(4):Wait
GETARG LD001 IARG#(1)
GETARG LD002 IARG#(2)
GETARG LD003 IARG#(3)
GETARG LD004 IARG#(4)
'Set offset
IFTHENEXP LD001=1
         SET LD005 I099
         SET LD006 I098
ENDIF
IFTHENEXP LD001=2
         SET LD005 I097
         SET LD006 I096
ENDIF
'Set width
MUL LD002 10
SET LD007 1
ADD LD007 LD006
CALL JOB:OR_SETU16 ARGFLD007 ARGFLD002
'Set force
MUL LD003 10
SET LD008 17
ADD LD008 LD006
CALL JOB:OR_SETU16 ARGFLD008 ARGFLD003
'Set control
SET LD009 33
ADD LD009 LD006
'Start move
CALL JOB:OR_SETCU16 ARGFLD009 ARGF1
TIMER T=0.05
CALL JOB:OR_SETCU16 ARGFLD009 ARGF0
ADD LD005 I095
ADD LD005 65
'Wait for move
IFTHENEXP LD004=1
         TIMER T=0.30
         WAIT IN#(LD005)=OFF
ENDIF
END
</t>
  </si>
  <si>
    <t xml:space="preserve">Change LD variables </t>
  </si>
  <si>
    <t>Additional Features:</t>
  </si>
  <si>
    <t>Metadata</t>
  </si>
  <si>
    <t>Number of Steps</t>
  </si>
  <si>
    <t>Number of steps</t>
  </si>
  <si>
    <t>Select [JOB]from the main menu.
Select [CREATE NEW Job].
Enter the job name.
Move the cursor to "JOB NAME", and press [SELECT]. Input job names using the character input operation.
Press [ENTER].</t>
  </si>
  <si>
    <t>Create or_setcu16</t>
  </si>
  <si>
    <t>Create a new job</t>
  </si>
  <si>
    <t>Set argument for place</t>
  </si>
  <si>
    <t>Move to safe position after finishing job</t>
  </si>
  <si>
    <t>Choose the right motion type and change</t>
  </si>
  <si>
    <t>Set reference point</t>
  </si>
  <si>
    <t>Deleting move instruction</t>
  </si>
  <si>
    <t>Inserting a Move instructions</t>
  </si>
  <si>
    <t>Change existing position</t>
  </si>
  <si>
    <t>Change the speed of MOVJ</t>
  </si>
  <si>
    <t>assistant: To create a new Job:
1. Select {JOB} from the main menu.
2. Select {CREATE NEW JOB}.
3. The "NEW JOB CREATE" window appears.
4. Enter the job name.
5. Move the cursor to "JOB NAME", and press [SELECT].
6. Input job names using the character input operation.
7. Press [ENTER].
Creating a new job is only possible in programming mode.</t>
  </si>
  <si>
    <t>assistant: To choose the right motion type and change it:
1. Press [Modify].
2. Press [Motion Type] and select the desired motion type.
When [MOTION TYPE] is pressed, MOVJ, MOVL, MOVC, and MOVS are displayed in order in the input buffer line.</t>
  </si>
  <si>
    <t>assistant: To insert a Move instruction:
1. Move the cursor to the address area in the JOB CONTENT window.
2. Move the cursor to the line immediately before where the instruction is to be inserted, in the teach mode.
3. When inserting moving instructions, you need to press [INSERT].</t>
  </si>
  <si>
    <t>assistant: To set a reference point:
For **External Reference Points**:
*   Press [COORD] to set user coordinates.
*   Press [SHIFT] + [COORD] to select the 'external reference points'.
*   By pressing the buttons on the PP, bring the external reference point to the desired position.
*   An External Reference Point is defined at the origin of the user coordinates (ORG).
*   Controlling the External Reference Point is only possible when user coordinates are recorded.
For **Reference Point instructions (REFP)**:
*   Reference point instructions (REFP) set an auxiliary point such as a wall point for weaving.
*   The context states to "Follow these procedures to register reference point instructions. 1." but the subsequent steps are not provided.</t>
  </si>
  <si>
    <t>assistant: To change an existing position:
*   **To change the position level:** Select the level in the input buffer line, type the value using the Numeric keys, and press [ENTER]. (Source 2)  
*   **To change a position variable:** Move the robot or the external axis to the desired position to be set to position variable, then press [MODIFY] 
and then ENTER. (Source 3, Source 4)</t>
  </si>
  <si>
    <t>assistant: To change the speed of a MOVJ instruction:
1.  Press [SHIFT] + [SELECT] in the speed modify start line. If no section is specified, the speed of the entire job will be changed.
2.  Move the cursor to the end line; the line numbers of the selected lines will be highlighted.
3.  Select {EDIT} in the menu.
The `VJ` parameter represents the Joint Speed for normal robot axes, which is used with MOVJ instructions. For example, `MOVJ VJ=25.00` can be changed 
to `MOVJ VJ=50.00` to double its speed.
(Source 1, Source 2)</t>
  </si>
  <si>
    <t>assistant: To delete a move instruction:
1.  Move the cursor to the location of the instruction to be deleted. (Source 5)
2.  Move the cursor to the address area in the JOB CONTENT window, specifically to the instruction line to be deleted, in teach mode. (Source 1, Source 2)
3.  Move the cursor to the deleting line in the address area. (Source 1, Source 2)</t>
  </si>
  <si>
    <t>q_20260221_164644_217370</t>
  </si>
  <si>
    <t>q_20260221_170719_882238</t>
  </si>
  <si>
    <t>q_20260221_171728_821551</t>
  </si>
  <si>
    <t>q_20260221_172944_261487</t>
  </si>
  <si>
    <t>q_20260221_173415_192024</t>
  </si>
  <si>
    <t>q_20260221_173837_482023</t>
  </si>
  <si>
    <t>q_20260221_175118_828013</t>
  </si>
  <si>
    <t>assistant: To ensure safety conditions before starting robot operation, you should perform the following:
*   **Before releasing the emergency stop button:**
    *   Make sure that there is no one within the maximum working range of the robot.
    *   Clear the cell of all items which could collide with the robot.
*   **Before operating the robot (and specifically before teaching):**
    *   Check the emergency stop buttons on both the robot controller and the programming pendant to ensure they function properly.
    *   Set the mode switch to "TEACH" (if performing teaching operations).
    *   Register a job (if performing teaching operations).
*   **Prior to teaching the robot, perform these inspection procedures:**
    *   Check for problems in robot movement.
    *   Check the connectors for tight fit and all cables for damage.
    *   Hang the programming pendant back on the robot controller after use.
    *   Ensure that the key for the operating mode selector switch (Teach/Automatic) of the programming pendant is kept by a skilled person who has been specially trained.
    *   The key may be inserted in the key switch of the programming pendant only during teach operation; after the teach operation it must be immediately removed and kept in a safe place.</t>
  </si>
  <si>
    <t>assistant: To create a new job:
1.  Ensure you are in programming mode, as creating a new job is only possible in this mode.
2.  Select {JOB} from the main menu.
3.  The sub menu will appear.
4.  Select {CREATE NEW JOB}.
5.  The "NEW JOB CREATE" window will appear.
6.  Enter the job name.
7.  Move the cursor to "JOB NAME", and press [SELECT]. Input job names using the character input operation.
8.  Press [ENTER].</t>
  </si>
  <si>
    <t>assistant: To choose coordinates, you can use the following methods:
1.  **Select "REF COORDINATES"**:
    *   A selection box will appear.
    *   Select the desired coordinate from the box.
    *   If user coordinates are selected, a number input line will be displayed. Input the user coordinate number and press [ENTER]. (Source 2, Source 
5)
2.  **Select "BASIC COORDINATE"**:
    *   Select either the base coordinate or a user coordinate to be the basic coordinate.
    *   *Note*: User coordinate numbers that are not yet registered, currently selected, or use another user coordinate as their basic coordinate cannot be selected. (Source 1)
3.  **Manually select a user coordinate system**:
    *   First, select the user coordinate system symbol in the status field.
    *   Place the cursor on the desired number to activate it and display it directly in the status field symbol.
    *   You can then open the selection list for the user coordinates. (Source 4)</t>
  </si>
  <si>
    <t>assistant: The answer is not in the context provided.</t>
  </si>
  <si>
    <t>assistant: To reset the gripper and return to normal operation, especially if a safety switch has stopped it:
1.  **Check for pushed safety switches:** Verify if any of the gripper's safety switches are being pushed.
2.  **Remove obstructing objects:** If a safety switch is being pushed, remove the object that is pushing it.
3.  **Perform a Power cycle:** Click on "Power cycle" to power all devices off and then on again. This resets the tool power for a second and helps recover from a triggered state.
**CAUTION:** Before resetting the gripper, always ensure that no part will be dropped due to the loss of gripper power. If a Dual Quick Changer is used, it will cycle the power for both sides.</t>
  </si>
  <si>
    <t>assistant: To choose the motion type, you can follow these steps:
1.  **Press [MOTION TYPE]**:
    *   When you press `[MOTION TYPE]`, the available interpolation types (MOVJ, MOVL, MOVC, MOVS) are displayed in order in the input buffer line.    
    *   Each time `[MOTION TYPE]` is pressed, the input buffer line instruction alternates, allowing you to change the interpolation type.
    *   After pressing `[MOTION TYPE]`, you can select the desired interpolation type. (Source 1, Source 2, Source 5)
2.  **Using [Modify]**:
    *   Press `[Modify]`.
    *   Then, press `[Motion Type]` and select the desired motion type. (Source 3, Source 4)</t>
  </si>
  <si>
    <t>assistant: The answer is not in the context provided. The context describes how to allocate a "JOB CALL" to a numeric key and provides examples of using the `CALL JOB: PICK` command, but it does not provide instructions on how to "set a function call to pick" as a complete process.</t>
  </si>
  <si>
    <t>assistant: To set a first argument:
*   For MACRO JOBs, an argument tag can be added like a normal statement (Source 1).
*   When calling high-level functions, the first argument is passed within the parentheses, for example, `instance` in `CALL OR_FUNCTION_NAME1(instance, width, force, wait)` or `toolCfgID` in `CALL JOB:OR_INIT(toolCfgID,fielbusCH)` (Source 4).
*   Within a job definition like `OR_SETU16` or `OR_SETCU16`, the first argument is retrieved using `GETARG LD006 IARG#(1)` (Sources 3, 5).
To understand the meaning of the first argument:
*   For jobs like `OR_SETU16` and `OR_SETCU16`, the first argument (`ARG(1)`) is described as "Variable" (Sources 3, 5).
*   For the `OR_INIT` function, the first argument is `toolCfgID`, and the table for its correct value is shown in the `OR_INIT` function (Source 4).  
*   For `OR_FUNCTION_NAME1`, the first argument is `instance` (Source 4).
*   For `OR_FUNCTION_NAME2`, the first argument is `1` (Source 4).
*   For `OR_FUNCTION_NAME2`, the first argument is `1` (Source 4).</t>
  </si>
  <si>
    <t>assistant: To set a second argument:
*   For MACRO JOBs, an argument tag can be added like a normal statement (Source 1).
*   When calling high-level functions, the second argument is passed within the parentheses, following the first argument and separated by a comma. Examples include `width` in `CALL OR_FUNCTION_NAME1(instance, width, force, wait)`, `fielbusCH` in `CALL JOB:OR_INIT(toolCfgID,fielbusCH)`, and `2` in `CALL OR_FUNCTION_NAME2(1, 2)` (Source 4).
*   Within a job definition (like `OR_SETU16` or `OR_SETCU16`), the second argument is retrieved using `GETARG LD007 IARG#(2)` (Sources 2, 3, 5).      
To understand the meaning of the second argument:
*   For jobs like `OR_SETU16` and `OR_SETCU16`, the second argument (`ARG(2)`) is described as "Variable" (Sources 2, 3, 5).
*   For the `OR_INIT` function, the second argument is `fielbusCH` (Source 4).
*   For `OR_FUNCTION_NAME1`, the second argument is `width` (Source 4).
*   For `OR_FUNCTION_NAME2`, the second argument is `2` (Source 4).</t>
  </si>
  <si>
    <t>assistant: Based on the provided context, for the `SETE` command, an example is given as `SETE P040 (1) D030`.
In this example:
*   The third argument is `D030`.
*   Its meaning is that "The value of counter variable D030 is read" to be written into the element of the robot variable.</t>
  </si>
  <si>
    <t>assistant: The provided context does not contain information about setting a fourth argument or its meaning for any command.</t>
  </si>
  <si>
    <t>assistant: The context does not provide instructions on how to move to a "placement point."</t>
  </si>
  <si>
    <t>assistant: To set a function call, you can use the `CALL` instruction. High-level functions for OnRobot products are written into `OR_xxxxx.JBI` files 
and can be called in your program.
Examples of how to call a function include:
*   `CALL OR_FUNCTION_NAME1(instance, width, force, wait)`
*   `CALL JOB:OR_FUNCTION_NAME2 (1,”Width”)`
*   `CALL JOB:TEST1 IF IN# (24)=ON`
All user programs must start with calling the `OR_INIT` function to set up which tools are mounted on the robot:
*   `CALL JOB:OR_INIT(toolCfgID,fielbusCH)`
However, the provided context does not specify a particular function call to perform a "place operation."</t>
  </si>
  <si>
    <t>assistant: The provided context does not contain information on how to set arguments for a "place" operation. While it discusses setting arguments for 
macro commands and general function calls, it does not define a specific "place" operation or its associated arguments.</t>
  </si>
  <si>
    <t>assistant: Move to safe position after finishing job by using axis keys.</t>
  </si>
  <si>
    <t xml:space="preserve">assistant: Based on the provided context, the robot's starting position can refer to several points:
*   The **initial position defined in the JOB** (Source 1).
*   The **second zero position**, which is the robot's control position for visual mechanical inspection by the operator, and is necessary for startup 
in either TEACH or PLAY mode (Source 1).
*   The **work home position**, to which the manipulator's TCP is moved when the work home position return signal is input (Source 2, 4).
*   The **starting point** or **teaching starting point**, which the robot returns to during a retry procedure after an arc start failure (Source 5).  </t>
  </si>
  <si>
    <t>Creating new job</t>
  </si>
  <si>
    <t>Choose the coordinates</t>
  </si>
  <si>
    <t>Software Initialization</t>
  </si>
  <si>
    <t>Reset gripper</t>
  </si>
  <si>
    <t>Choose the motion type</t>
  </si>
  <si>
    <t>Set a function call to pick</t>
  </si>
  <si>
    <t>q_20260221_175845_249218</t>
  </si>
  <si>
    <t>q_20260221_180259_362721</t>
  </si>
  <si>
    <t>q_20260221_181943_356826</t>
  </si>
  <si>
    <t>q_20260223_092231_735761</t>
  </si>
  <si>
    <t>q_20260221_184903_968808</t>
  </si>
  <si>
    <t>q_20260221_185240_714585</t>
  </si>
  <si>
    <t>q_20260223_092440_698705</t>
  </si>
  <si>
    <t>q_20260223_092901_599992</t>
  </si>
  <si>
    <t>q_20260223_093510_087394</t>
  </si>
  <si>
    <t>q_20260223_093837_239598</t>
  </si>
  <si>
    <t>q_20260223_204016_477484</t>
  </si>
  <si>
    <t>q_20260223_205406_792377</t>
  </si>
  <si>
    <t>q_20260223_205755_399677</t>
  </si>
  <si>
    <t>q_20260223_210009_802564</t>
  </si>
  <si>
    <t>q_20260223_210508_676128</t>
  </si>
  <si>
    <t>q_20260223_212156_681726</t>
  </si>
  <si>
    <t>q_20260223_212602_655621</t>
  </si>
  <si>
    <t>assistant: To create a new job:
1.  Ensure you are in programming mode.
2.  Select {JOB} from the main menu.
3.  Select {CREATE NEW JOB}.
4.  The "NEW JOB CREATE" window will appear.
5.  Enter the job name.
6.  Move the cursor to "JOB NAME", and press [SELECT]. Input job names using the character input operation or alphabetic keys.   
7.  Press [ENTER].</t>
  </si>
  <si>
    <t>assistant: It is not present in the context.</t>
  </si>
  <si>
    <t>assistant: Based on the provided context:
**Meaning of ARG:**
ARG refers to arguments passed to a job or function. The context describes them as:
*   'Variable' and 'Value' for jobs like OR_READU16, OR_SETU16, and OR_SETCU16 (Source 1, 2, 5).
*   'Instance' for another job (Source 4).
**How to set ARG:**
Arguments are set when calling a job using the `CALL JOB:` command. For example, in Source 3, arguments are set as follows:      
*   `CALL JOB:OR_SETU16 ARGFLD002 ARGF2`
*   `CALL JOB:OR_SETU16 ARGFLD002 ARGF0`</t>
  </si>
  <si>
    <t>assistant: The answer is not present in the context provided. The context shows examples of `WHILEEXP` loops with conditions like `LD000&gt;=1` and `LD003&gt;=1`, and the `ENDWHILE` keyword, but does not explain how to set them up.</t>
  </si>
  <si>
    <t>assistant: The context mentions "Understand data flow in loops" as a topic, but it does not provide information on how to understand data flow in loops.</t>
  </si>
  <si>
    <t>assistant: The meaning of how to set "IFTHENEXP" is not present in the context provided. The context shows examples of `IFTHENEXP` being used with various conditions, but it does not explain the general meaning of the term or how to set it.</t>
  </si>
  <si>
    <t>assistant: Based on the provided context:
**OR_SETU16** is a job defined with the following details:
*   **Name:** OR_SETU16
*   **Folder Name:** ONROBOT
*   **Position (NPOS):** 0,0,0,0,0,0
*   **Argument Information (ARGINFO):**
    *   **Argument Type:** B,B,,,,,,
    *   **Comment:** variable, value
*   **Instance (INST) Details:**
    *   **Date:** 2020/09/02 15:28
    *   **Attributes:** SC,RW
    *   **Group1:** RB1
    *   **LVARS:** 0,0,10,0,0,0,0,0
**Code of OR_SETU16:**
```
NOP
'Sets defined bit
'ARG(1):Variable
'ARG(2):Vaule
GETARG LD006 IARG#(1)
GETARG LD001 IARG#(2)
SET LD005 I095
SET LD000 16
```</t>
  </si>
  <si>
    <t>assistant: The `OR_SETCU16` job is defined as follows:
**Job Header and Arguments:**
*   **Name:** `OR_SETCU16`
*   **Folder Name:** `ONROBOT`
*   **Argument Info:** It takes two arguments, both of type `B`.
    *   `ARG(1)`: Variable
    *   `ARG(2)`: Value
*   **Date:** 2020/09/03 15:00
*   **Attributes:** `SC,RW`
*   **Group:** `RB1`
*   **Local Variables (`LVARS`):** 0,0,10,0,0,0,0,0
**Code Description:**
The job's purpose is to set a control bit.
1.  **Initialization:**
    *   `NOP` (No Operation)
    *   `GETARG LD006 IARG#(1)`: Assigns the first argument (Variable) to `LD006`.
    *   `GETARG LD001 IARG#(2)`: Assigns the second argument (Value) to `LD001`.
    *   `SET LD005 I095`: Sets `LD005` to the value of `I095`.
    *   `SET LD000 15`: Initializes `LD000` to 15.
    *   `SET LD002 16384`: Initializes `LD002` to 16384.
    *   `SET LD007 LD000`: Sets `LD007` to the current value of `LD000`.
    *   `ADD LD007 LD005`: Adds `LD005` to `LD007`.
    *   `ADD LD007 LD006`: Adds `LD006` to `LD007`.
    *   `DOUT OT#(LD007) ON`: Turns ON the digital output corresponding to the value in `LD007`.
2.  **Bit Setting Loop (`WHILEEXP LD000&gt;=1`):**
    This loop iterates as long as `LD000` is greater than or equal to 1.
    *   `SET LD003 LD002`: Copies `LD002` to `LD003`.
    *   `SUB LD003 1`: Decrements `LD003` by 1.
    *   `SET LD004 0`: Initializes `LD004` to 0.
    *   `ADD LD004 LD005`: Adds `LD005` to `LD004`.
    *   `ADD LD004 LD006`: Adds `LD006` to `LD004`.
    *   `ADD LD004 LD000`: Adds `LD000` to `LD004`.
    *   `SUB LD004 1`: Decrements `LD004` by 1.
    *   **Conditional Output (`IFTHENEXP LD001&gt;LD003`):**
        *   If `LD001` is greater than `LD003`:
            *   `DOUT OT#(LD004) ON`: Turns ON the digital output corresponding to `LD004`.
            *   `SUB LD001 LD002`: Subtracts `LD002` from `LD001`.
        *   Else:
            *   `DOUT OT#(LD004) OFF`: Turns OFF the digital output corresponding to `LD004`.
    *   `DIV LD002 2`: Divides `LD002` by 2.
    *   `SUB LD000 1`: Decrements `LD000` by 1.
3.  **Finalization:**
    *   `DOUT OT#(LD007) OFF`: Turns OFF the digital output corresponding to the value in `LD007`.
    *   `END`: Marks the end of the job.</t>
  </si>
  <si>
    <t>assistant: The `OR_INIT` is a job or function that must be called before using any other function. It is located in the `ONROBOT` folder.
Its purpose is to initialize a device and share essential parameters for other functions. It takes two arguments:
1.  `toolCfgID`
2.  `bitOffset`
The `OR_INIT` function initializes the following global variables: `I095`, `I096`, `I097`, `I098`, `I099`. Modifying these parameters is not recommended as it can lead to unpredictable behavior. If remapping is inevitable, they should be updated in every OR 
function. An example call is `CALL JOB:OR_INIT(101,16)`.
The provided code for `OR_INIT` includes:
*   `NOP`
*   `'Initializes device`
*   `'ARG(1):toolCfgID`
*   `'ARG(2):bitOffset`
*   `GETARG LD000 IARG#(1)`
*   `GETARG LD001 IARG#(2)`
*   `SET I095 LD001`</t>
  </si>
  <si>
    <t>assistant: The context describes the `OR_RG_RESETPOWER` function, its behavior, inputs, and example calls, but it does not contain instructions or information on how to "create" it.</t>
  </si>
  <si>
    <t>Change LD variables</t>
  </si>
  <si>
    <t>Understand the meaning of ARG and How to set ARG</t>
  </si>
  <si>
    <t>How to set WHILEEXP loop</t>
  </si>
  <si>
    <t>Understand data flow in loops</t>
  </si>
  <si>
    <t>Understand the meaning of how to set IFTHENEXP</t>
  </si>
  <si>
    <t>Create or_setu16 and code of or_setu16</t>
  </si>
  <si>
    <t>Describe existing OR_SETCU16 and its code</t>
  </si>
  <si>
    <t>Describe existing or_init and its code</t>
  </si>
  <si>
    <t>UC 4.1</t>
  </si>
  <si>
    <t>UC 4.2</t>
  </si>
  <si>
    <t>UC 4.3</t>
  </si>
  <si>
    <t>UC 4.4</t>
  </si>
  <si>
    <t>UC 4.5</t>
  </si>
  <si>
    <t>UC 4.6</t>
  </si>
  <si>
    <t>UC 4.7</t>
  </si>
  <si>
    <t>UC 4.8</t>
  </si>
  <si>
    <t>Understand the meaning of TCP(why we need to set TCP after the change of gripper)</t>
  </si>
  <si>
    <t>Understand the meaning of TCP</t>
  </si>
  <si>
    <t>Understand the Geometry of TCP</t>
  </si>
  <si>
    <t>Geometry of TCP</t>
  </si>
  <si>
    <t>Understand the Physical Parameter of TCP</t>
  </si>
  <si>
    <t>Physical Parameter of TCP</t>
  </si>
  <si>
    <t>Understand the  Tool Load of TCP</t>
  </si>
  <si>
    <t>Tool Load of TCP</t>
  </si>
  <si>
    <t>Change security mode</t>
  </si>
  <si>
    <t>Set TCP</t>
  </si>
  <si>
    <t>Tool Calibration</t>
  </si>
  <si>
    <t>Tool Calibration procedure</t>
  </si>
  <si>
    <t>Check TCP</t>
  </si>
  <si>
    <t xml:space="preserve">TCP stands for Tool Control Point, also known as Tool Center Point. It is the working point of the tool and the point to which the entire working method and operation of the robot refers.
Key aspects of TCP:
*   It is the tool working point or tool tip position.
*   It is the target point of axis operations.
*   During program execution, the robot moves the TCP to the programmed position.
*   All robots have a default TCP at the tool mounting point, and different TCPs can be defined for a single robot.
*   The TCP is set as the distance from the flange face.
*   When the tool remains stationary with the operating point, the TCP is calibrated correctly.
*   Motion about TCP can change the wrist orientation at a fixed TCP position, or the major axes can move the TCP, while wrist axes move with the TCP fixed.&lt;hr&gt;Sources: </t>
  </si>
  <si>
    <t>Based on the provided context, the geometry of the TCP (Tool Control Point or Tool Center Point) is described as follows:
*   The TCP is a **point** (Source 1, Source 2, Source 4).
*   It is the **origin of the tool coordinate system** (Source 5).
*   Its position can be defined by **X, Y, and Z dimensions** (Source 3, Source 5).
*   In a calibrated robot without any tool dimensions entered, the TCP is always located **centered on the underside of the flange** (Source 3).       
*   When values are entered in X, Y, and Z, the TCP is located **on the tool** (Source 5).</t>
  </si>
  <si>
    <t>Based on the provided context, the physical parameters of the TCP (Tool Control Point) include:
*   **Coordinates (Position):** The TCP is defined by X, Y, and Z coordinates, typically in millimeters.
    *   For the RG6 device, the TCP coordinates are X=0 mm, Y=0 mm, Z=250 mm.
    *   For the MG10 device, the TCP coordinates are X=0 mm, Y=0 mm, Z=80 mm.
*   **Measurement Reference:** The TCP in Z is measured from the tool's base point to the start of the workpiece.
*   **External Forces and Torques:** The context refers to estimated TCP external force values (Fx, Fy, Fz) and external torque values (Mx, My, Mz) at 
the TCP.</t>
  </si>
  <si>
    <t>The context mentions "tool load information" is switched when a tool file is switched. It also states that when switching the tool file only to switch the TCP (when the weight or the center of gravity position, etc. of the whole tool installed at the flange does not change), the same settings should be performed for the tool load information of each file. Additionally, the context includes a heading "Tool Load of TCP" but the content under it describes checking the TCP, not defining "The Tool Load of TCP". Therefore, a direct definition of "The Tool Load of TCP" is not explicitly present.</t>
  </si>
  <si>
    <t>To change the security mode:
**To change to SAFETY MODE:**
1.  Select {SYSTEM INFO} → {SECURITY} on the main menu. (Source 1)
    *Alternatively, when the maintenance mode is started, select {SECURITY} from {SYSTEM}.* (Source 2, 3)
2.  Select {SAFETY MODE}. (Source 2, 3)
3.  Input the password for the safety mode and press [ENTER]. (Source 2, 3)
4.  When the correct password is input, the mode is changed to {SAFETY MODE}. (Source 2, 3)
You must change the controller security mode to "SAFETY MODE" or "MANAGEMENT MODE" before you can change various settings for collaborative operation. 
(Source 1)
**When changing to the management mode:**
Security mode can be selected from “OPERATION MODE”, “EDITING MODE”, “MANAGEMENT MODE”, “SAFETY MODE” or “ONE TIME MANAGE MODE”. (Source 4, 5)</t>
  </si>
  <si>
    <t>The Tool Tip Position (TCP) is set as the distance from the flange face. To register the tool file, refer to the "Tool Data Setting" section. During this process, coordinate data is registered by pressing [ENTER].
Examples of setting TCPs include:
*   Setting the TCPs for Tool 1 and Tool 2 as P1 and P2, respectively.
*   Setting the two corners of the workpiece that the tool is holding as TCP P1 and P2, respectively.</t>
  </si>
  <si>
    <t>The procedure for Tool Calibration is as follows:
1.  Select {CALIBRATION}. This will display the TOOL CALIBRATION window.
2.  On the TOOL CALIBRATION window, select one of the three available tool calibration methods using the conversion method setting:
    *   **"Coord"**: This calibrates only the coordinates. "Coordinates" calculated from 5 calibration teaching points are registered in the tool file, and "Tool Posture Data" is cleared to 0.
    *   **"Posture"**: This calibrates only the posture. "Tool Posture Data" is calculated from the first calibration teaching point (TC1). For TC1, teach with the Z-axis of the desired tool coordinates downward vertically to the ground.
3.  Select “COMPLETE”.
4.  Once completed, the calibration data is registered in the tool file, and the tool coordinate window is displayed on the screen.</t>
  </si>
  <si>
    <t>To check the TCP (Tool Control Point):
*   After registering the tool file, you can check if the TCP is correctly registered by performing a TCP fixed operation in any coordinate system other than the joint. (Source 1)
*   Alternatively, to check the TCP of the tool, the tool must be rotated in an orthogonal coordinate system or around the coordinate axis. If the tool remains stationary with the operating point, the TCP is calibrated correctly. (Source 2)</t>
  </si>
  <si>
    <t>1. TCP (Tool Center Point) is the fundamental reference point for robotic operation, sometimes referred to as the Tool Control Point. During program execution, the robot moves the TCP to the programmed position.
2. TCP is defined by its position (coordinates) and orientation (posture data) relative to the robot's wrist flange.
3. Yes. Selecting the correct TCP is necessary whenever the physical tool changes, as it defines the working geometry.</t>
  </si>
  <si>
    <t xml:space="preserve">1. The X, Y, Z dimensions define the physical difference (distance) from the center point of the robot's wrist flange to the tool's operating point (the TCP) along the Cartesian axes.
2. The Rx, Ry, Rz dimensions define the orientation (posture data) of the TCP coordinate system relative to the flange coordinate system.
</t>
  </si>
  <si>
    <t>1. The Xg, Yg, Zg dimensions define the Center of Gravity (CoG) position of the entire installed tool/load assembly.The CoG position is typically measured relative to the flange coordinates.
2. The Ix, Iy, Iz dimensions represent the Moment of Inertia of the tool assembly around the CoG's axes.They are calculated around axes parallel to the flange coordinate system, originating at the tool's Center of Gravity position</t>
  </si>
  <si>
    <t>The weight (W) is a crucial component of the Tool Load Information registered in the robot controller. It defines the total mass of the tool and is essential for enabling advanced motion features like ARM Control, which improves path accuracy and cycle time.</t>
  </si>
  <si>
    <t>to fully define TCP, it should be in "safety mode".
Select [SYSTEM INFO], then select [SECURITY], then select [SAFETY MODE]
enter the passport: 555 555 555 555 555 5</t>
  </si>
  <si>
    <t>Select [ROBOT] in the main menu, then select [TOOL].
Move the cursor to the desired tool number in the tool list window and press [SELECT]
The tool coordinate window will appear:
The Z-axis value is the sum of the Quick Changer's length and the MG10's own dimensions, and needs to be measured manually.
Calculate the total weight of the quick changer and MG10.
Input Data:Input the tool dimensions in [X; Y; Z] using the PP numeric keypad.input the weight, The MG10 is axisymmetric and is usually mounted vertically. Theoretically, Rx=0, Ry=0, Rz=0 can be manually set.
Xg, Yg, Zg and Ix, Iy, Iz can equals to 0 too.
Confirm:Press[ENTER] to confirm the entered values.</t>
  </si>
  <si>
    <t>1. Select {ROBOT} under the main menu.
2. Select {TOOL}.
3. Select the desired tool numberIn order to calibrate
4. Select {UTILITY} under the menu.
– The pull-down menu appears.
5. Select {CALIBRATION}.
– The TOOL CALIBRATION window is shown.
6. Select the robot.
(1) Select the robot to calibrate. 
(When the robot has already been selected or there is only one of robot, this operation should not be performed.)
(2) Select “**” in the TOOL CALIBRATION window and select the 
robot in the shown selection dialog box.
(3) The robot is set
7. Select “POSITION”.
– The selection dialog box is shown.
8. Move the manipulator using the axis key.
9. Press [MODIFY] and [ENTER].
– Taught position is registered.
Repeat 7 to 9 operation to teach TC1 to TC5.
– To check the taught positions, call up the required window among 
TC1 to TC5 and press [FWD]. The manipulator moves to the set position. 
– If there is a difference between the current position of the 
manipulator and the shown position data, “TC” next to 
“POSITION” in the window flashes
10. Select “COMPLETE”.
– Calibration data is registered in the tool file. Once the calibration is completed, the tool coordinate window is displayed on the screen.
(1) Select the teaching point for calibration
 coordinates, five different postures (TC1 to 5) must be 
taught with the TCP as the reference point. The tool dimensions are 
automatically calculated on the basis of these five points..Each posture must be arbitrary. Accuracy may decrease when pose setting is rotated in a constant direction</t>
  </si>
  <si>
    <t>To check the tool's TCP, the tool must be rotated in an orthogonal/tool ​​coordinate system, rotating about the coordinate axes. If the tool remains stationary throughout this rotation, and the working point is located at the target positioning center, then the TCP has been correctly calibrated.</t>
  </si>
  <si>
    <t>q_20260224_153142_336665</t>
  </si>
  <si>
    <t>q_20260224_154423_821438</t>
  </si>
  <si>
    <t>q_20260224_154935_083589</t>
  </si>
  <si>
    <t>q_20260224_155531_144288</t>
  </si>
  <si>
    <t>q_20260224_155905_559119</t>
  </si>
  <si>
    <t>q_20260224_160626_565709</t>
  </si>
  <si>
    <t>q_20260224_164556_362992</t>
  </si>
  <si>
    <t>q_20260224_164901_063413</t>
  </si>
  <si>
    <t>0.416666666666666</t>
  </si>
  <si>
    <t>UC 5.1</t>
  </si>
  <si>
    <t>Query Web Client access methods</t>
  </si>
  <si>
    <t>Query Web Client access methods by IP address</t>
  </si>
  <si>
    <t>To access the Web Client, a proper IP address must be set for the Compute Box/Eye Box and the computer to enable Ethernet communication .
If DIP switch 3 is set to ON, the Compute Box/Eye Box IP address is fixed at  '192.168.1.1'
The general steps to access the Web Client involve:
Setting up the Ethernet interface for proper communication.
Connecting the Compute Box to your computer with the supplied UTP cable.
 Powering the Compute Box.
Waiting one minute for the Compute Box LED to turn from blue to green.</t>
  </si>
  <si>
    <t>UC 5.2</t>
  </si>
  <si>
    <t>Login user information</t>
  </si>
  <si>
    <t xml:space="preserve">Factory default administrator login:
    Username: admin
    Password: OnRobot
For the first login, a new password must be entered, which must be at least 8 characters long.
To access the sign-in page, open a web browser on your computer and type in the IP address of the Compute Box (factory default is 192.168.1.1).    </t>
  </si>
  <si>
    <t>UC 5.3</t>
  </si>
  <si>
    <t>Choose the right model</t>
  </si>
  <si>
    <t>Select robot brand and model</t>
  </si>
  <si>
    <t>Select the robot brand and the model you are using from the Robot and Model (Adapter plate) dropdown menus</t>
  </si>
  <si>
    <t>UC 5.4</t>
  </si>
  <si>
    <t>Query TCP settings menu path</t>
  </si>
  <si>
    <t>Web Client TCP/COG menu</t>
  </si>
  <si>
    <t>"1.Select the robot brand and the model you are using from the Robot and Model (Adapter
plate) dropdown menus.
ADDITIONAL SOFTWARE OPTIONS
Click on to set custom Adapter plate settings.
2. Click on the No eyes card to modify the Eyes preset settings.
3. Click on the No bracket card to modify the Angle Bracket preset settings.
4. Select mounting type.
5. Select tool.
Click on to get help about how to enter the values.
6. Click on Accessory to select any OnRobot accessories.
7. Click on Workpiece to enter the workpiece weight. Then the calculator calculates the
resulting payload mass considering the gripper, the mounting, and the workpiece mass.
8. Choose the unit of measure for the values you want to enter from the Size measurement,
Angle measurement, Weight measurement and Angle type dropdown menus.
The calculator calculates the values which you can see in the TCP (Tool Center Point) and
CoG (Center of Gravity) boxes. These values can be entered into the robot."</t>
  </si>
  <si>
    <t>UC 5.5</t>
  </si>
  <si>
    <t>Input the value into the pendant</t>
  </si>
  <si>
    <t>The programming pendant is equipped with "Numeric keys / Function keys" and an "Enter key" which can be used to input values</t>
  </si>
  <si>
    <t>To access the Web Client, a proper IP address must be set for the Compute Box/Eye Box and the computer to enable Ethernet communication (Source 2).
If DIP switch 3 is set to ON, the Compute Box/Eye Box IP address is fixed at **192.168.1.1** (Source 2).
The general steps to access the Web Client involve:
*   Setting up the Ethernet interface for proper communication.
*   Connecting the Compute Box to your computer with the supplied UTP cable.
*   Powering the Compute Box.
*   Waiting one minute for the Compute Box LED to turn from blue to green (Source 1).</t>
  </si>
  <si>
    <t xml:space="preserve">The login user information is as follows:
*   **Factory default administrator login:**
    *   **Username:** admin
    *   **Password:** OnRobot
*   For the first login, a new password must be entered, which must be at least 8 characters long.
*   To access the sign-in page, open a web browser on your computer and type in the IP address of the Compute Box (factory default is 192.168.1.1).    </t>
  </si>
  <si>
    <t>Select the robot brand and the model you are using from the Robot and Model (Adapter plate) dropdown menus.</t>
  </si>
  <si>
    <t>The programming pendant is equipped with "Numeric keys / Function keys" and an "Enter key" which can be used to input values.</t>
  </si>
  <si>
    <t>Click on Accessory to select any OnRobot accessories. Click on Workpiece to enter the workpiece weight. Then the calculator calculates theresulting payload mass considering the gripper, the mounting, and the workpiece mass. Choose the unit of measure for the values you want to enter from the Size measurement, Angle measurement, Weight measurement and Angle type dropdown menus. The calculator calculates the values which you can see in the TCP (Tool Center Point) and CoG (Center of Gravity) boxes. These values can be entered into the robot.</t>
  </si>
  <si>
    <t>Select the appropriate mode to transmit the job</t>
  </si>
  <si>
    <t xml:space="preserve">Change security mode </t>
  </si>
  <si>
    <t>Transfer external data to pendant(new jobs from MG10)</t>
  </si>
  <si>
    <t xml:space="preserve">Create a new Job </t>
  </si>
  <si>
    <t>Check position[R1] to reset position</t>
  </si>
  <si>
    <t>how can i set or_init</t>
  </si>
  <si>
    <t>Set Argument for OR_INIT</t>
  </si>
  <si>
    <t>Choose  Coordinate</t>
  </si>
  <si>
    <t>Choose motion type</t>
  </si>
  <si>
    <t>Set function 'CALL'</t>
  </si>
  <si>
    <t>Set argument of instance</t>
  </si>
  <si>
    <t xml:space="preserve">Set argument of target_strength </t>
  </si>
  <si>
    <t>Set function "CALL"</t>
  </si>
  <si>
    <t>Return to the starting position</t>
  </si>
  <si>
    <t>q_20260226_110722_969906</t>
  </si>
  <si>
    <t>q_20260226_111843_514304</t>
  </si>
  <si>
    <t>q_20260226_112420_266165</t>
  </si>
  <si>
    <t>q_20260226_114009_236318</t>
  </si>
  <si>
    <t>q_20260226_114413_131668</t>
  </si>
  <si>
    <t>q_20260226_115424_743054</t>
  </si>
  <si>
    <t>q_20260226_120023_637580</t>
  </si>
  <si>
    <t>q_20260226_120717_986551</t>
  </si>
  <si>
    <t>q_20260226_121405_545157</t>
  </si>
  <si>
    <t>q_20260226_121858_069444</t>
  </si>
  <si>
    <t>q_20260226_122426_495845</t>
  </si>
  <si>
    <t>q_20260226_122921_665838</t>
  </si>
  <si>
    <t>q_20260226_123506_192846</t>
  </si>
  <si>
    <t>q_20260226_123952_440100</t>
  </si>
  <si>
    <t>q_20260226_124841_969729</t>
  </si>
  <si>
    <t>q_20260226_124404_452566</t>
  </si>
  <si>
    <t>q_20260226_130112_370602</t>
  </si>
  <si>
    <t>The security level must be changed to Management Mode to access the loading functions. While basic data access may begin at Editing Mode, the specific EX.MEMORY LOAD function for jobs typically requires Management Mode.</t>
  </si>
  <si>
    <t>1. From the main menu, select[SYSTEM INFO].
2. From the sub menu, select [SECURITY],
3. The security mode selection window will appear, allowing you to choose between modes such as Operation Mode, Editing Mode, Management Mode, or Safety Mode,.
4. Select [MANAGEMENT MODE].
5. the passport for [MANAGEMENT MODE] is 999 999 999 999 999 9</t>
  </si>
  <si>
    <t>The programming pendant is equipped with a CF card slot (Compact Flash), and external memory devices like Compact Flash (CF cards) or USB can be used with the "CF: Programming pendant" or "USB: Programming pendant" to save and load data such as jobs.
To transfer external data (like new jobs) to the pendant, you would follow the operation flow for external memory devices:
1.  **SELECT DEVICE**: Select {EXTERNAL MEMORY DEVICE} → {DEVICE}. You would choose "CF: Programming pendant" or "USB: Programming pendant" as the device.
2.  **SELECT SUB MENU**: Select an operation to be performed from {LOAD}, {SAVE}, {VERIFY}, and {DELETE}. For transferring new jobs *to* the pendant, you would typically select {LOAD}.
3.  **SELECT DATA CATEGORY**: Select the target data category.
4.  **SELECT DATA**: Select the target data (the jobs).</t>
  </si>
  <si>
    <t>1.select [ROBOT]
2.select [SECOND HOME POS]
3.click [FWD] UNTIL THE RIGHT POSTION</t>
  </si>
  <si>
    <t>To initialize the MG10 magnetic gripper, must call the `CALL JOB:OR_INIT(toolCfgID,fielbusCH)`;
To operate in pendant,
select [inform list]
select [CONTROL]
select [CALL]
move the cursor to [JOB]
choose[OR_INIT]</t>
  </si>
  <si>
    <t>1. toolCfgID: This argument is a Double precision value that specifies the configuration of the tools mounted on the robot. Choose the [101], because only a single gripper is used.
2. fielbusCH` (which is `BitOffset`): This argument is also a Double precision value.Choose 32 for YRC1000</t>
  </si>
  <si>
    <t>to move the robot down, we can choose Cartesian Coordinates or Tool Coordinates
the operation is change in the [COORD] to 'TOOL' or 'Cartesian'</t>
  </si>
  <si>
    <t xml:space="preserve">choose MOVL
PRESS [motion type] until [MOVL]
</t>
  </si>
  <si>
    <t xml:space="preserve">
1. Move Down: Press the negative Z-axis key, typically labeled [Z-],.
2. click [ENTER] to record the place</t>
  </si>
  <si>
    <t>To get MG10 Magnetic, must call the `CALL JOB:OR_MG_GRIP`;
To operate in pendant is 
select [inform list]
select [CONTROL]
select [CALL]
move the cursor to [JOB]
choose [OR_MG_GRIP]</t>
  </si>
  <si>
    <t>The instance argument specifies which physical gripper is being targeted by the command.The instance parameter must be provided as a Double precision numerical value.We use 1 because the robot is equipped with a single gripper.the operation is 'move curso to[CALL JOB], [SELECT], move the curso to the first argument, select[I], set the instance to [1]'</t>
  </si>
  <si>
    <t>The target_strength parameter defines the desired magnetic force the MG10 gripper attempts to reach.
This parameter must be specified as a Double precision value.
The value represents a percentage (%) with an acceptable range of 0 to 100. the operation in pendant is 'move curso to[CALL JOB], [SELECT], move the curso to the second argument,select[I] , set the strengh to [100]'</t>
  </si>
  <si>
    <t>1. Lift Up : Press Positive Z Direction [Z+]
2. Move Right: Positive X [X+] or negative X [X-]
3. Move Down: Press negative Z Direction [Z-]</t>
  </si>
  <si>
    <t>To release the MG10, should call the ‘CALL JOB：OR_MG_RELEASE(instance)’.;
To operate in pendant is 
select [inform list]
select [CONTROL]
select [CALL]
move the cursor to [JOB]
choose [OR_MG_RELEASE]</t>
  </si>
  <si>
    <t>The instance parameter must be provided as a Double precision numerical value.The instance value is passed as the first argument (ARGF1) when calling the job.
Set the instance to 1 for a single gripper configuration.the operation in pendant is 'move curso to[CALL JOB], [SELECT], move the curso to the first argument, change from [UNUSED] to [ARGF], set the strengh to [1]'</t>
  </si>
  <si>
    <t>Set Management Mode</t>
  </si>
  <si>
    <t>Create a new Job</t>
  </si>
  <si>
    <t>Main Initialization</t>
  </si>
  <si>
    <t>Choose the right Coordinates</t>
  </si>
  <si>
    <t>Choose the right motion type</t>
  </si>
  <si>
    <t>Set Function Call for pick</t>
  </si>
  <si>
    <t>Set argument of target_strength for pick</t>
  </si>
  <si>
    <t>Set Function Call to release</t>
  </si>
  <si>
    <t>Set argument of target_strength for release</t>
  </si>
  <si>
    <t xml:space="preserve">The context provided does not contain information on how to select the appropriate mode to transmit a job. It mentions that {WRITING} cannot be done during file transfer (i.e., external memory operation or data transmission), but it does not describe how to select a mode for this purpose.  </t>
  </si>
  <si>
    <t>To change the security mode to "SAFETY MODE", you can follow these steps:
1.  Select {SYSTEM INFO} → {SECURITY} on the main menu. (Source 1)
    *   Alternatively, when the maintenance mode is started, Select { SECURITY} from {SYSTEM}. (Source 2, 3)
2.  Change to the safety mode. (Source 2, 3)
    *   (1) Select {SAFETY MODE}. (Source 2, 3)
    *   (2) Input the password for the safety mode and press \[ENTER]. (Source 2, 3)
3.  When the correct password is input, the mode is changed to {SAFETY MODE}. (Source 2, 3)
    *   After changing to the safety mode, the icon shown on the status area is changed. (Source 2, 3)
The context also states that you must change the controller security mode to "SAFETY MODE" or "MANAGEMENT MODE" before you can change various settings 
for collaborative operation (Source 1). When changing to the management mode, security mode can be selected from "OPERATION MODE", "EDITING MODE", "MANAGEMENT MODE", "SAFETY MODE" or "ONE TIME MANAGE MODE" (Source 4, 5). However, the complete steps for changing to "MANAGEMENT MODE" are not fully detailed in the provided context.</t>
  </si>
  <si>
    <t>The programming pendant is equipped with a CF card slot (Compact Flash), and external memory devices like Compact Flash (CF cards) or USB can be used with the "CF: Programming pendant" or "USB: Programming pendant" to save and load data such as jobs.
To transfer external data (like new jobs) to the pendant, you would follow the operation flow for external memory devices:
1.  **SELECT DEVICE**: Select {EXTERNAL MEMORY DEVICE} → {DEVICE}. You would choose "CF: Programming pendant" or "USB: Programming pendant" as the device.
2.  **SELECT SUB MENU**: Select an operation to be performed from {LOAD}, {SAVE}, {VERIFY}, and {DELETE}. For transferring new jobs *to* the pendant, you would typically select {LOAD}.
3.  **SELECT DATA CATEGORY**: Select the target data category.
4.  **SELECT DATA**: Select the target data (the jobs).
The specific source "MG10" is not mentioned in the provided context.</t>
  </si>
  <si>
    <t>To create a new Job:
1. Select {JOB} from the main menu.
2. Select {CREATE NEW JOB}.
3. Enter the job name.
4. Move the cursor to "JOB NAME", and press [SELECT]. Input job names using the character input operation.
5. Press [ENTER].
Creating a new job is only possible in programming mode.</t>
  </si>
  <si>
    <t>The context describes how to check positions by means of position variables and how to select R1 (Robot 1) by pressing [SHIFT] + [ROBOT] until R1 is displayed on the status line. However, it does not provide instructions on how to "reset position" by checking R1.
The answer is not in the context provided.</t>
  </si>
  <si>
    <t>To set `OR_INIT`, you must call the `OR_INIT` function at the beginning of your user program. The syntax for calling it is:
`CALL JOB:OR_INIT(toolCfgID, fielbusCH)`
Here's what the parameters mean:
*   **`toolCfgID`**: This argument specifies the configuration of the tools mounted on the robot. The context provides examples of `toolCfgID` values: 
    *   `LD000=101` for a 'Single device'
    *   `LD000=102` for 'Hex+device'
    *   `LD000=103` for 'Dual device'
    *   `LD000=104` for 'Eyes+device' or 'Eyes+dual device'
    *   `LD000=105` for 'Eyes+Hex' or 'Eyes+Hex+device'
*   **`fielbusCH` (or `bitOffset`)**: This argument is the bit offset. `GETARG LD001 IARG#(2)` and `SET I095 LD001` indicate how this value is processed internally.
It is crucial that `OR_INIT()` is called with parameters that accurately match the attached tool(s), as incorrect parameters can lead to abnormal behavior.</t>
  </si>
  <si>
    <t>The `OR_INIT` function is used to initialize the device and to set up which tools are mounted on the robot and in which configuration. All user programs must start by calling this function.
Its arguments are:
*   `toolCfgID` (ARG(1))
*   `bitOffset` (ARG(2), also referred to as `fielbusCH`)
Calling the `OR_INIT()` function with parameters that do not match the attached tool(s) can result in abnormal behavior. The table for the correct `toolCfgID` value is shown in the `OR_INIT` function.</t>
  </si>
  <si>
    <t>To choose coordinates, you can follow these procedures:
*   Press [COORD] to select the user coordinates. (Source 3)
*   Select “BASIC COORDINATE” or “REF COORDINATES”. (Source 1, Source 2)
*   Select the desired coordinate. (Source 2, Source 5)
*   If user coordinates are selected, input the user coordinate number and press [ENTER]. (Source 2, Source 5)
*   To manually select a user coordinate system, first select the user coordinate system symbol in the status field. Then, place the cursor on the desired number to activate it and display it directly in the status field symbol. (Source 4)</t>
  </si>
  <si>
    <t>To choose a motion type:
1.  Press [MOTION TYPE].
2.  Select the desired interpolation type.
When [MOTION TYPE] is pressed, MOVJ, MOVL, MOVC, and MOVS are displayed in order in the input buffer line, or the input buffer line instruction alternates.</t>
  </si>
  <si>
    <t>The context does not explicitly provide instructions to "Move to the safe area before picking up."
However, it does state that you must:
*   Confirm that no person is present in the manipulator's operating range and that the operator is in a safe location before:
    *   Turning ON the YRC1000 power
    *   Moving the manipulator by using the programming pendant
    *   Running the system in the check mode
    *   Performing automatic operations (Source 2, Source 5)
Additionally, when performing a teaching operation within the manipulator's operating range, you must:
*   Ensure a safe place to retreat in case of emergency. (Source 2, Source 3, Source 4, Source 5)
General safety measures for the work area include installing safety fences, displaying warning signs, and equipping gates with safety interlocks to prevent accidental contact with the manipulator while power is ON. For areas not enclosed by safety fences, photoelectric sensors or safety light curtains should be used. (Source 1)</t>
  </si>
  <si>
    <t>To set the function 'CALL':
1.  Move the cursor to the "FUNCTION" of the key to be allocated in the KEY ALLOCATION (EACH) window and press [SELECT].
2.  A selection list will appear.
3.  Select "JOB CALL" from the list.
The reserved job registration No. (1 to 10) will then be shown in the "ALLOCATION CONTENT". The reserved job registration is performed in the reserved 
job name window. If you need to change the reserved job registration No., move the cursor to the No. and press [SELECT], then an input buffer line appears.</t>
  </si>
  <si>
    <t>The context provides information about arguments and instances, but it does not explicitly detail a procedure for "setting the argument of an instance."
However, it mentions:
*   Arguments can be defined for macro commands, and argument tag data is stored in local variables. The required number of local variables must be set in the "JOB HEADER." (Source 3)
*   An example shows `ARG(1):Instance GETARG LD001 IARG#(1)`, which implies an argument related to an instance is being retrieved. (Source 1)
*   In a `CALL JOB` example, `(1)` is passed as an argument, which is described as an "instance" (1: single or primary, 2: secondary). (Source 2)      
*   Parameters like "Input instance : 150" are mentioned in configuration settings. (Source 4, Source 5)</t>
  </si>
  <si>
    <t>The argument `target_strength` is used in the `OR_MG_SMARTGRIP` function. An example of setting its value is:
`CALL JOB:OR_MG_SMARTGRIP(1, 50)`
In this example, `50` is the value set for `target_strength`.</t>
  </si>
  <si>
    <t>To move the manipulator to a point, such as the center point of a cube, you would use the axis keys. Similarly, to move the robot to an original or converted base point, you would use the [Axis Key]s.</t>
  </si>
  <si>
    <t>To set the "JOB CALL" function for a key:
1.  Go to the KEY ALLOCATION (EACH) window.
2.  Move the cursor to the "FUNCTION" of the key you want to allocate and press [SELECT].
3.  From the selection list that appears, select "JOB CALL".
This will show the reserved job registration No. in the "ALLOCATION CONTENT". You can change the reserved job registration No. by moving the cursor to 
the No. and pressing [SELECT], which will bring up an input buffer line.</t>
  </si>
  <si>
    <t>The `target_strength` is an argument for the `OR_MG_SMARTGRIP` function.
For example, to set the `target_strength` to `50`, you would use:
`CALL JOB:OR_MG_SMARTGRIP(1, 50)`</t>
  </si>
  <si>
    <t>*   You can **return the robot to the initial position defined in the JOB** and then start the JOB (Source 1).
*   In **Play Mode**, when the **Work Home Position return signal** is input (detected at the leading edge), the manipulator's TCP is moved to the work home position (Source 4, Source 5). For a system with only one robot and in DX200, it is recommended to use signal #40170 (Source 2). When this happens, an "Operation origin returning" message is displayed (Source 4, Source 5).
*   In **Teach Mode**, pressing **FWD from the Work Home Position page** will make the manipulator go to that position at the set speed (Source 5).    
*   It is advised **not to use the return signal unless the interlock verifies that the robot is in a position from which it can return to the home position** (Source 2).
*   The second zero position is the robot's control position for visual mechanical inspection by the operator, and if it is not performed, a start-up is not possible in either TEACH or PLAY mode (Source 1).</t>
  </si>
  <si>
    <t>UC 6.1</t>
  </si>
  <si>
    <t>UC 6.2</t>
  </si>
  <si>
    <t>UC 6.3</t>
  </si>
  <si>
    <t>UC 6.4</t>
  </si>
  <si>
    <t>UC 6.5</t>
  </si>
  <si>
    <t>UC 6.6</t>
  </si>
  <si>
    <t>UC 6.7</t>
  </si>
  <si>
    <t>UC 6.8</t>
  </si>
  <si>
    <t>UC 6.9</t>
  </si>
  <si>
    <t>UC 6.10</t>
  </si>
  <si>
    <t>UC 6.11</t>
  </si>
  <si>
    <t>UC 6.12</t>
  </si>
  <si>
    <t>UC 6.13</t>
  </si>
  <si>
    <t>UC 6.14</t>
  </si>
  <si>
    <t>UC 6.15</t>
  </si>
  <si>
    <t>UC 6.16</t>
  </si>
  <si>
    <t>UC 6.17</t>
  </si>
  <si>
    <t>To ensure safety conditions before starting robot operation, follow these steps:
 Before releasing the emergency stop button
* Confirm that no one is within the robot’s maximum working range.
* Remove any objects from the cell that could collide with the robot.
Before operating the robot (especially before teaching)
* Verify that the emergency stop buttons on both the robot controller and the programming pendant are working properly.
* Set the mode switch to **TEACH** (if you are performing teaching operations).
* Register/select a job (if required for teaching operations).
Before teaching the robot, complete these inspections
* Check for any abnormal or problematic robot movement.
* Inspect connectors to ensure they are securely fitted, and check all cables for damage.
* After use, hang the programming pendant back on the robot controller.
* Ensure the **Teach/Automatic** mode selector key is kept only by a specially trained, skilled person.
* Insert the key into the programming pendant only during teach operation; remove it immediately afterward and store it in a safe place.</t>
  </si>
  <si>
    <t>Select **[JOB]** from the main menu.
1. Select **[CREATE NEW JOB]**.
2. Enter the job name:
   * Move the cursor to **“JOB NAME”** and press **[SELECT]**.
   * Input the job name using the character input function.
3. Press **[ENTER]** to confirm.</t>
  </si>
  <si>
    <t>1. Press the [COORD] key on the programming pendant keypad.
2. Each press of the [COORD] key cycles the jogging frame between JOINT, WORLD, TOOL, and USER.</t>
  </si>
  <si>
    <t>### Initialize the Gripper with **[OR_INIT]** (Yaskawa + OnRobot)
Use **`OR_INIT`** at the **start of the program** to initialize communication with the OnRobot gripper and set the required global variables (**I095–I099**) for later gripper commands.
## Function syntax
`CALL JOB:OR_INIT(toolCfgID, BitOffset)`
### Parameters
#### 1) `toolCfgID` (Tool Configuration ID)
This value defines the connected tool setup:
* **101** = Single gripper only
* **102** = HEX sensor + single gripper (or none)
* **103** = Dual Quick Changer with two grippers
* **104** = Eyes system + single/dual device
* **105** = Eyes system + HEX sensor + device(s)
#### 2) `BitOffset`
This value defines the starting EtherNet/IP mapping address (depends on controller / I/O allocation).
Examples:
* **16** = typical for **YRC1000micro**
* **32** = typical for **YRC1000**
## Important rule
Calling **`OR_INIT`** is a **mandatory first step** in any user program that uses OnRobot functions.
If the parameters are incorrect, the program may behave abnormally.
## How to insert `OR_INIT` from the pendant
1. Click **[INFORM LIST]**
2. Choose **[CONTROL]**
3. Choose **[CALL]**
4. Move the cursor to **[JOB]**
5. Choose **[OR_INIT]**
choose[CALL]
move the cursor to [JOB]
choose[OR_INIT]</t>
  </si>
  <si>
    <t>1. Physical Inspection
Before triggering a software reset, perform these physical checks:
Safety Switches: Verify if any of the gripper’s physical safety switches are being pushed.
Obstructions: Remove any objects or workpieces that are obstructing the gripper fingers or pushing against the safety switches.
2. Software Reset
click [inform list]
choose [CONTROL]
choose[CALL]
move the cursor to [JOB]
choose[OR_RG_RESETPOWER]</t>
  </si>
  <si>
    <t>To choose the motion type, follow these steps:
1. Press [MOTION TYPE].
   * The available interpolation types (**MOVJ, MOVL, MOVC, MOVS**) will appear in order on the input buffer line.
   * Each time you press **[MOTION TYPE]**, the displayed instruction changes, allowing you to cycle through the motion types.
2. Select the desired motion type once it appears.
Alternative method (Modify)
1. Press **[Modify]**.
2. Press **[Motion Type]**.
3. Select the desired motion type.</t>
  </si>
  <si>
    <t>* Make sure the **servo power is ON**.
* Press the **axis operation key** to move the robot.
* When the robot reaches the **top of the pickup point**, press **[ENTER]** to record the position.</t>
  </si>
  <si>
    <t>1. Click **[INFORM LIST]**.
2. Select **[CONTROL]**.
3. Select **[CALL]**.
4. Move the cursor to **[JOB]**.
5. Select **[OR_RG_MOVE]**.
6. Enter the function arguments:
   * **instance** = `1`
   * **width** = set the desired gripper opening (in mm)
   * **force** = set the desired gripping force (in N)
   * **wait** = `1` (waits until the gripper fingers reach the target position)
7. After entering all arguments, press **[ENTER]** to record them.</t>
  </si>
  <si>
    <t>* **`instance`** is the **first argument** in the function call, and its input type is **double precision**.
* Set **`instance = 1`** for a **single gripper** setup or the **primary gripper** in a dual configuration.
* Set **`instance = 2`** for the **secondary gripper** in a dual configuration.
### How to set the first argument (`instance`)
1. Move the cursor to **[CALL JOB]** and press **[SELECT]**.
2. Move the cursor to the **first argument**.
3. Change it from **[UNUSED]** to **[ARGF]**.
4. Set the value to **`1`** (for the primary/single gripper).</t>
  </si>
  <si>
    <t>* **`width`** is the **second argument** in the movement function.
* For a **pick** operation, set the width to match the size of the object you want to pick.
### How to set the second argument (`width`)
1. Move the cursor to **[CALL JOB]** and press **[SELECT]**.
2. Move the cursor to the **second argument**.
3. Change it from **[UNUSED]** to **[ARGF]**.
4. Set **[WIDTH]** to the appropriate value.
5. Press **[ENTER]**, then press **[ENTER]** again to record the value.</t>
  </si>
  <si>
    <t>* **`force`** is the **third argument** and defines the gripper’s gripping force, measured in **Newtons (N)**.
* For the **RG6**, the adjustable force range is typically **25 N to 120 N**.
### How to set the third argument (`force`)
1. Move the cursor to **[CALL JOB]** and press **[SELECT]**.
2. Move the cursor to the **third argument**.
3. Change it from **[UNUSED]** to **[ARGF]**.
4. Set the required **force** value (within the valid range).
5. Press **[ENTER]**, then press **[ENTER]** again to record the value.</t>
  </si>
  <si>
    <t>* **`wait`** is the **fourth argument** in the **`OR_RG_MOVE`** function.
### `wait` values
* **`1`** = The robot program waits until the gripper reaches the commanded position (or required force) before continuing.
* **`0`** = The robot program continues immediately without waiting for gripper motion to finish.
### How to set the fourth argument (`wait`)
1. Move the cursor to **[CALL JOB]** and press **[SELECT]**.
2. Move the cursor to the **fourth argument**.
3. Change it from **[UNUSED]** to **[ARGF]**.
4. Set the value to **`1`**.
5. Press **[ENTER]**, then press **[ENTER]** again to record the value.</t>
  </si>
  <si>
    <t>1. Click **[INFORM LIST]**.
2. Select **[CONTROL]**.
3. Select **[CALL]**.
4. Move the cursor to **[JOB]**.
5. Select **[OR_RG_MOVE]**.
6. Enter the function arguments:
   * **instance** = `1`
   * **width** = set a value large enough to fully release the object (in mm)
   * **force** = set the desired gripping force (in N)
   * **wait** = `1` (wait until the gripper reaches the target position)
7. After entering all arguments, press **[ENTER]** to record them.</t>
  </si>
  <si>
    <t>* **`width`** defines the target gripper opening in **millimeters (mm)**.
* For a **release** operation, set the width **larger than the object** so the gripper can fully open and release it.
### How to set the second argument (`width`)
1. Move the cursor to **[CALL JOB]** and press **[SELECT]**.
2. Move the cursor to the **second argument**.
3. Change it from **[UNUSED]** to **[ARGF]**.
4. Set the correct **width** value.
5. Press **[ENTER]**, then press **[ENTER]** again to record the value.</t>
  </si>
  <si>
    <t>1.  Select {JOB} from the main menu.
2.  Select {CREATE NEW JOB}.
3.  Enter the job name.
4.  Move the cursor to "JOB NAME", and press [SELECT]. Input job names using the character input operation.
5.  Press [ENTER].
Creating a new job is only possible in programming mode.</t>
  </si>
  <si>
    <t>1. Choose[DISPLAY]
2. CHOOSE[JOB HEADER]
3. CHANGE IN [DOUBLE LD]</t>
  </si>
  <si>
    <t xml:space="preserve"> 1. Understanding the Meaning of ARG
When you call an OnRobot macro (like `OR_RG_MOVE`), the macro needs to know *how far* to open and *how much* force to use. Instead of writing a new job for every width, you use **Arguments**.
**Common OnRobot Argument Examples:**
* **ARG1 (Instance):** Identifies which gripper to move (e.g., `1` for the first gripper).
* **ARG2 (Target):** The specific value for the action, such as the target width in mm or the force in Newtons.
* **ARG3 (Speed/Force):** Secondary parameters like how fast the fingers should move.
---
### 2. How to Set an ARG on the Teach Pendant
To define or change an argument for a macro call:
1. **Select the Instruction**: In your job, move the cursor to the line containing the `CALL JOB` or macro (e.g., `CALL JOB:OR_RG_MOVE`).
2. **Enter Detail Edit**: Press **[SELECT]**. The instruction will move to the white input buffer at the bottom of the screen.
3. **Access Arguments**: Press **[SELECT]** again on the instruction name in the buffer to open the **Detail Edit** window.
4. **Assign Values**:
* Move the cursor to the argument you wish to set (e.g., `ARG1`).
* Press **[SELECT]** and choose the type (constant value or variable).
* Type the desired number (e.g., `50` for 50mm) and press **[ENTER]**.
5. **Confirm**: Press **[INSERT]** (the lamp will flash) and then **[ENTER]** to save the changes to the job.
---
### 3. Argument Types: Constant vs. Variable
* **Constant (e.g., `50`):** The gripper will *always* move to 50mm when this line is executed.
* **Variable (e.g., `D005` or `LD001`):** The gripper will move to whatever value is currently stored in that variable. This is used for dynamic picking where part sizes change.</t>
  </si>
  <si>
    <t>IFTHENEXP (If Then Expression) is a conditional control instruction in Yaskawa INFORM programming.
Function: It allows the execution of a specific block of code only if the specified logical expression evaluates to True. If the condition is False, the code block is bypassed.
Application: It is used for conditional branching, enabling complex comparisons between variables (e.g., comparing local variables or checking I/O status) using operators like =, &gt;, or &gt;=.
select [CALL JOB], select[IFTHEN] in [CONTROL]</t>
  </si>
  <si>
    <t>No</t>
  </si>
  <si>
    <t>Yes</t>
  </si>
  <si>
    <t>End to End</t>
  </si>
  <si>
    <t xml:space="preserve">LLM </t>
  </si>
  <si>
    <t>Gemeni-2.5-Flash-Lite</t>
  </si>
  <si>
    <t xml:space="preserve">Retriever Model </t>
  </si>
  <si>
    <t>Vector, BM25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</si>
</sst>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2"/>
      <color theme="1"/>
      <name val="Aptos Narrow"/>
      <family val="2"/>
      <scheme val="minor"/>
    </font>
    <font>
      <b/>
      <sz val="12"/>
      <color theme="1"/>
      <name val="Aptos Narrow"/>
      <family val="2"/>
      <scheme val="minor"/>
    </font>
    <font>
      <sz val="12"/>
      <color theme="1"/>
      <name val="Calibri"/>
      <family val="2"/>
    </font>
    <font>
      <b/>
      <sz val="12"/>
      <color theme="1"/>
      <name val="Calibri"/>
      <family val="2"/>
    </font>
    <font>
      <b/>
      <i/>
      <sz val="12"/>
      <color theme="1"/>
      <name val="Calibri"/>
      <family val="2"/>
    </font>
    <font>
      <b/>
      <sz val="12"/>
      <color theme="1"/>
      <name val="Aptos Narrow"/>
      <scheme val="minor"/>
    </font>
    <font>
      <sz val="8"/>
      <name val="Aptos Narrow"/>
      <family val="2"/>
      <scheme val="minor"/>
    </font>
    <font>
      <i/>
      <sz val="12"/>
      <color theme="1"/>
      <name val="Aptos Narrow"/>
      <scheme val="minor"/>
    </font>
    <font>
      <i/>
      <sz val="12"/>
      <color theme="1"/>
      <name val="Calibri"/>
      <family val="2"/>
    </font>
    <font>
      <sz val="12"/>
      <color theme="1"/>
      <name val="Aptos Narrow"/>
      <family val="2"/>
      <scheme val="minor"/>
    </font>
    <font>
      <sz val="12"/>
      <color theme="1"/>
      <name val="Aptos Narrow"/>
      <scheme val="minor"/>
    </font>
    <font>
      <sz val="12"/>
      <color rgb="FF000000"/>
      <name val="Aptos Narrow"/>
      <family val="2"/>
      <scheme val="minor"/>
    </font>
    <font>
      <sz val="11"/>
      <color rgb="FF000000"/>
      <name val="Calibri"/>
      <family val="2"/>
    </font>
    <font>
      <sz val="10"/>
      <color theme="1"/>
      <name val="Calibri"/>
      <family val="2"/>
    </font>
  </fonts>
  <fills count="2">
    <fill>
      <patternFill patternType="none"/>
    </fill>
    <fill>
      <patternFill patternType="gray125"/>
    </fill>
  </fills>
  <borders count="2">
    <border>
      <left/>
      <right/>
      <top/>
      <bottom/>
      <diagonal/>
    </border>
    <border>
      <left style="thin">
        <color rgb="FFD9D9D9"/>
      </left>
      <right style="thin">
        <color rgb="FFD9D9D9"/>
      </right>
      <top style="thin">
        <color rgb="FFD9D9D9"/>
      </top>
      <bottom style="thin">
        <color rgb="FFD9D9D9"/>
      </bottom>
      <diagonal/>
    </border>
  </borders>
  <cellStyleXfs count="2">
    <xf numFmtId="0" fontId="0" fillId="0" borderId="0"/>
    <xf numFmtId="43" fontId="9" fillId="0" borderId="0" applyFont="0" applyFill="0" applyBorder="0" applyAlignment="0" applyProtection="0"/>
  </cellStyleXfs>
  <cellXfs count="47">
    <xf numFmtId="0" fontId="0" fillId="0" borderId="0" xfId="0"/>
    <xf numFmtId="0" fontId="2" fillId="0" borderId="0" xfId="0" applyFont="1"/>
    <xf numFmtId="0" fontId="3" fillId="0" borderId="0" xfId="0" applyFont="1"/>
    <xf numFmtId="0" fontId="1" fillId="0" borderId="0" xfId="0" applyFont="1"/>
    <xf numFmtId="0" fontId="4" fillId="0" borderId="0" xfId="0" applyFont="1" applyAlignment="1">
      <alignment horizontal="center"/>
    </xf>
    <xf numFmtId="0" fontId="4"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right" vertical="top"/>
    </xf>
    <xf numFmtId="0" fontId="3" fillId="0" borderId="0" xfId="0" applyFont="1" applyAlignment="1">
      <alignment vertical="top"/>
    </xf>
    <xf numFmtId="0" fontId="4" fillId="0" borderId="0" xfId="0" applyFont="1" applyAlignment="1">
      <alignment vertical="top"/>
    </xf>
    <xf numFmtId="0" fontId="2" fillId="0" borderId="0" xfId="0" applyFont="1" applyAlignment="1">
      <alignment wrapText="1"/>
    </xf>
    <xf numFmtId="0" fontId="3" fillId="0" borderId="0" xfId="0" applyFont="1" applyAlignment="1" applyProtection="1">
      <alignment vertical="top"/>
      <protection locked="0"/>
    </xf>
    <xf numFmtId="0" fontId="3" fillId="0" borderId="0" xfId="0" applyFont="1" applyProtection="1">
      <protection locked="0"/>
    </xf>
    <xf numFmtId="0" fontId="3" fillId="0" borderId="0" xfId="0" applyFont="1" applyAlignment="1" applyProtection="1">
      <alignment wrapText="1"/>
      <protection locked="0"/>
    </xf>
    <xf numFmtId="0" fontId="1" fillId="0" borderId="0" xfId="0" applyFont="1" applyProtection="1">
      <protection locked="0"/>
    </xf>
    <xf numFmtId="0" fontId="10" fillId="0" borderId="0" xfId="0" applyFont="1" applyProtection="1">
      <protection locked="0"/>
    </xf>
    <xf numFmtId="0" fontId="7" fillId="0" borderId="0" xfId="0" applyFont="1" applyProtection="1">
      <protection locked="0"/>
    </xf>
    <xf numFmtId="0" fontId="8" fillId="0" borderId="0" xfId="0" applyFont="1" applyProtection="1">
      <protection locked="0"/>
    </xf>
    <xf numFmtId="0" fontId="3" fillId="0" borderId="0" xfId="0" applyFont="1" applyAlignment="1" applyProtection="1">
      <alignment vertical="top" wrapText="1"/>
      <protection locked="0"/>
    </xf>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vertical="top"/>
    </xf>
    <xf numFmtId="43" fontId="2" fillId="0" borderId="0" xfId="1" applyFont="1" applyAlignment="1">
      <alignment vertical="top"/>
    </xf>
    <xf numFmtId="0" fontId="1" fillId="0" borderId="0" xfId="0" applyFont="1" applyAlignment="1">
      <alignment vertical="top"/>
    </xf>
    <xf numFmtId="0" fontId="4" fillId="0" borderId="0" xfId="0" applyFont="1" applyAlignment="1">
      <alignment horizontal="center" vertical="top"/>
    </xf>
    <xf numFmtId="0" fontId="1" fillId="0" borderId="0" xfId="0" applyFont="1" applyAlignment="1" applyProtection="1">
      <alignment vertical="top"/>
      <protection locked="0"/>
    </xf>
    <xf numFmtId="0" fontId="10" fillId="0" borderId="0" xfId="0" applyFont="1" applyAlignment="1" applyProtection="1">
      <alignment vertical="top"/>
      <protection locked="0"/>
    </xf>
    <xf numFmtId="0" fontId="7" fillId="0" borderId="0" xfId="0" applyFont="1" applyAlignment="1" applyProtection="1">
      <alignment vertical="top"/>
      <protection locked="0"/>
    </xf>
    <xf numFmtId="0" fontId="8" fillId="0" borderId="0" xfId="0" applyFont="1" applyAlignment="1" applyProtection="1">
      <alignment vertical="top"/>
      <protection locked="0"/>
    </xf>
    <xf numFmtId="0" fontId="11" fillId="0" borderId="0" xfId="0" applyFont="1" applyAlignment="1">
      <alignment vertical="top" wrapText="1"/>
    </xf>
    <xf numFmtId="0" fontId="3" fillId="0" borderId="0" xfId="0" applyFont="1" applyAlignment="1">
      <alignment vertical="top" wrapText="1"/>
    </xf>
    <xf numFmtId="0" fontId="0" fillId="0" borderId="1" xfId="0" applyBorder="1" applyAlignment="1">
      <alignment vertical="top" wrapText="1"/>
    </xf>
    <xf numFmtId="0" fontId="2" fillId="0" borderId="1" xfId="0" applyFont="1" applyBorder="1" applyAlignment="1">
      <alignment vertical="top" wrapText="1"/>
    </xf>
    <xf numFmtId="0" fontId="12" fillId="0" borderId="1" xfId="0" applyFont="1" applyBorder="1" applyAlignment="1">
      <alignment vertical="top" wrapText="1"/>
    </xf>
    <xf numFmtId="0" fontId="13" fillId="0" borderId="0" xfId="0" applyFont="1" applyAlignment="1">
      <alignment vertical="top" wrapText="1"/>
    </xf>
    <xf numFmtId="0" fontId="2" fillId="0" borderId="0" xfId="1" applyNumberFormat="1" applyFont="1" applyAlignment="1">
      <alignment vertical="top"/>
    </xf>
    <xf numFmtId="0" fontId="2" fillId="0" borderId="0" xfId="0" applyFont="1" applyProtection="1">
      <protection locked="0"/>
    </xf>
    <xf numFmtId="43" fontId="2" fillId="0" borderId="0" xfId="1" applyFont="1" applyAlignment="1"/>
    <xf numFmtId="0" fontId="0" fillId="0" borderId="0" xfId="0" applyAlignment="1">
      <alignment horizontal="right" vertical="top"/>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top"/>
    </xf>
    <xf numFmtId="0" fontId="3" fillId="0" borderId="0" xfId="0" applyFont="1" applyAlignment="1">
      <alignment horizontal="center" vertical="top"/>
    </xf>
    <xf numFmtId="0" fontId="5" fillId="0" borderId="0" xfId="0" applyFont="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Bakhronov  Javohir" id="{36B47949-130E-0C46-846D-2224DF163E62}" userId="S::s330951@studenti.polito.it::f7526e19-7c1b-4783-ac61-f682f22e9b6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12" dT="2026-02-07T20:52:06.69" personId="{36B47949-130E-0C46-846D-2224DF163E62}" id="{AF8F81B9-A890-5A46-9C32-95C3C359E0DB}">
    <text>The steps provided for the pendant are correct. To edit the argument:
In your main job, move the cursor to the CALL or MACRO instruction.
Press [SELECT] on the instruction.
The Detail Edit screen will open. Here, you will see a list of arguments (Arg1, Arg2, etc.).
Select the empty field next to Arg1, type your value or variable, and press [ENTER].</text>
  </threadedComment>
</ThreadedComments>
</file>

<file path=xl/threadedComments/threadedComment2.xml><?xml version="1.0" encoding="utf-8"?>
<ThreadedComments xmlns="http://schemas.microsoft.com/office/spreadsheetml/2018/threadedcomments" xmlns:x="http://schemas.openxmlformats.org/spreadsheetml/2006/main">
  <threadedComment ref="G7" dT="2026-02-08T11:05:29.31" personId="{36B47949-130E-0C46-846D-2224DF163E62}" id="{B0B16BAD-2828-8F48-B377-2B77F68FCCCF}">
    <text>1. Open Inform List: Press the [INFORM LIST] button on the pendant.
2. Navigate to Control: Select the [CONTROL] section.
3. Select WHILEEXP: Scroll down until you find WHILEEXP and press [SELECT].
4. Detail Edit: Before the instruction enters your job, you must define the expression. Move the cursor to the "Expression" field in the white input buffer and press [SELECT].
5. Build the Expression: * Select your variable (e.g., I000 or LD000).
6. Select your operator (e.g., &gt;=, =, &lt;).
7. Select the value or second variable it is comparing against.
8. Insert: Press [INSERT] and then [ENTER].
9.  You must add an ENDWHILE command (also found in the Control section) further down in your code, or the job will not run.</text>
  </threadedComment>
</ThreadedComment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B805-8067-1444-96D2-CB47C7DFEED0}">
  <dimension ref="B3:C8"/>
  <sheetViews>
    <sheetView tabSelected="1" workbookViewId="0">
      <selection activeCell="C13" sqref="C13"/>
    </sheetView>
  </sheetViews>
  <sheetFormatPr baseColWidth="10" defaultRowHeight="16" x14ac:dyDescent="0.2"/>
  <cols>
    <col min="1" max="1" width="10.83203125" style="1"/>
    <col min="2" max="2" width="18" style="1" customWidth="1"/>
    <col min="3" max="3" width="20.1640625" style="1" customWidth="1"/>
    <col min="4" max="16384" width="10.83203125" style="1"/>
  </cols>
  <sheetData>
    <row r="3" spans="2:3" x14ac:dyDescent="0.2">
      <c r="B3" s="2" t="s">
        <v>30</v>
      </c>
      <c r="C3" s="1" t="s">
        <v>31</v>
      </c>
    </row>
    <row r="4" spans="2:3" x14ac:dyDescent="0.2">
      <c r="B4" s="2" t="s">
        <v>32</v>
      </c>
      <c r="C4" s="1" t="s">
        <v>33</v>
      </c>
    </row>
    <row r="5" spans="2:3" x14ac:dyDescent="0.2">
      <c r="B5" s="2" t="s">
        <v>34</v>
      </c>
      <c r="C5" s="1" t="s">
        <v>35</v>
      </c>
    </row>
    <row r="6" spans="2:3" x14ac:dyDescent="0.2">
      <c r="B6" s="2" t="s">
        <v>418</v>
      </c>
      <c r="C6" s="1" t="s">
        <v>419</v>
      </c>
    </row>
    <row r="7" spans="2:3" x14ac:dyDescent="0.2">
      <c r="B7" s="2" t="s">
        <v>420</v>
      </c>
      <c r="C7" s="1" t="s">
        <v>421</v>
      </c>
    </row>
    <row r="8" spans="2:3" x14ac:dyDescent="0.2">
      <c r="B8" s="2" t="s">
        <v>153</v>
      </c>
      <c r="C8" s="1" t="s">
        <v>154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8E29-81E3-3F42-B35B-231242D4A12A}">
  <dimension ref="A1:BE10"/>
  <sheetViews>
    <sheetView topLeftCell="G1" zoomScaleNormal="70" workbookViewId="0">
      <selection activeCell="L4" sqref="L4"/>
    </sheetView>
  </sheetViews>
  <sheetFormatPr baseColWidth="10" defaultRowHeight="16" x14ac:dyDescent="0.2"/>
  <cols>
    <col min="1" max="1" width="10.83203125" style="7"/>
    <col min="2" max="2" width="10.83203125" style="1" customWidth="1"/>
    <col min="3" max="3" width="34.1640625" style="7" bestFit="1" customWidth="1"/>
    <col min="4" max="4" width="10.83203125" style="1"/>
    <col min="5" max="5" width="23" style="11" customWidth="1"/>
    <col min="6" max="6" width="26.83203125" style="7" customWidth="1"/>
    <col min="7" max="7" width="42.83203125" style="7" customWidth="1"/>
    <col min="8" max="8" width="2.83203125" style="1" customWidth="1"/>
    <col min="9" max="9" width="46.83203125" style="7" customWidth="1"/>
    <col min="10" max="10" width="17.1640625" style="7" customWidth="1"/>
    <col min="11" max="12" width="10.83203125" style="1"/>
    <col min="13" max="13" width="3" style="1" customWidth="1"/>
    <col min="14" max="14" width="19.33203125" style="1" bestFit="1" customWidth="1"/>
    <col min="15" max="15" width="23.1640625" style="1" bestFit="1" customWidth="1"/>
    <col min="16" max="16" width="16.5" style="1" bestFit="1" customWidth="1"/>
    <col min="17" max="17" width="17.83203125" style="1" bestFit="1" customWidth="1"/>
    <col min="18" max="18" width="12.1640625" style="1" bestFit="1" customWidth="1"/>
    <col min="19" max="19" width="16.5" style="1" bestFit="1" customWidth="1"/>
    <col min="20" max="20" width="2.83203125" style="1" customWidth="1"/>
    <col min="21" max="21" width="22.5" style="1" bestFit="1" customWidth="1"/>
    <col min="22" max="22" width="29" style="1" bestFit="1" customWidth="1"/>
    <col min="23" max="23" width="7.1640625" style="1" bestFit="1" customWidth="1"/>
    <col min="24" max="24" width="21.5" style="1" bestFit="1" customWidth="1"/>
    <col min="25" max="25" width="2.83203125" style="1" customWidth="1"/>
    <col min="26" max="26" width="9" style="1" bestFit="1" customWidth="1"/>
    <col min="27" max="27" width="7.83203125" style="1" customWidth="1"/>
    <col min="28" max="28" width="8.1640625" style="1" bestFit="1" customWidth="1"/>
    <col min="29" max="29" width="2.83203125" style="1" customWidth="1"/>
    <col min="30" max="30" width="9" style="1" bestFit="1" customWidth="1"/>
    <col min="31" max="32" width="9" style="1" customWidth="1"/>
    <col min="33" max="34" width="8.33203125" style="1" bestFit="1" customWidth="1"/>
    <col min="35" max="35" width="8.83203125" style="1" bestFit="1" customWidth="1"/>
    <col min="36" max="37" width="8.83203125" style="1" customWidth="1"/>
    <col min="38" max="38" width="6.1640625" style="1" bestFit="1" customWidth="1"/>
    <col min="39" max="40" width="12.1640625" style="1" bestFit="1" customWidth="1"/>
    <col min="41" max="41" width="5.1640625" style="1" bestFit="1" customWidth="1"/>
    <col min="42" max="44" width="7.83203125" style="1" bestFit="1" customWidth="1"/>
    <col min="45" max="45" width="9.83203125" style="1" bestFit="1" customWidth="1"/>
    <col min="46" max="46" width="2.83203125" style="1" customWidth="1"/>
    <col min="47" max="47" width="16.5" style="1" bestFit="1" customWidth="1"/>
    <col min="48" max="48" width="23.6640625" style="1" bestFit="1" customWidth="1"/>
    <col min="49" max="49" width="24.33203125" style="1" bestFit="1" customWidth="1"/>
    <col min="50" max="50" width="12.1640625" style="1" bestFit="1" customWidth="1"/>
    <col min="51" max="51" width="13.5" style="1" bestFit="1" customWidth="1"/>
    <col min="52" max="52" width="11" style="1" bestFit="1" customWidth="1"/>
    <col min="53" max="53" width="2.83203125" style="1" customWidth="1"/>
    <col min="54" max="54" width="8.5" style="1" customWidth="1"/>
    <col min="55" max="55" width="28.1640625" style="1" bestFit="1" customWidth="1"/>
    <col min="56" max="56" width="20.83203125" style="1" bestFit="1" customWidth="1"/>
    <col min="57" max="57" width="32.5" style="1" bestFit="1" customWidth="1"/>
    <col min="58" max="16384" width="10.83203125" style="1"/>
  </cols>
  <sheetData>
    <row r="1" spans="1:57" s="5" customFormat="1" x14ac:dyDescent="0.2">
      <c r="A1" s="10"/>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4"/>
      <c r="AD1" s="42" t="s">
        <v>42</v>
      </c>
      <c r="AE1" s="42"/>
      <c r="AF1" s="42"/>
      <c r="AG1" s="42"/>
      <c r="AH1" s="42"/>
      <c r="AI1" s="42"/>
      <c r="AJ1" s="42"/>
      <c r="AK1" s="42"/>
      <c r="AL1" s="42"/>
      <c r="AM1" s="42"/>
      <c r="AN1" s="42"/>
      <c r="AO1" s="42"/>
      <c r="AP1" s="42"/>
      <c r="AQ1" s="42"/>
      <c r="AR1" s="42"/>
      <c r="AS1" s="42"/>
      <c r="AT1" s="4"/>
      <c r="AU1" s="42" t="s">
        <v>29</v>
      </c>
      <c r="AV1" s="42"/>
      <c r="AW1" s="42"/>
      <c r="AX1" s="42"/>
      <c r="AY1" s="42"/>
      <c r="AZ1" s="42"/>
      <c r="BC1" s="42" t="s">
        <v>125</v>
      </c>
      <c r="BD1" s="42"/>
      <c r="BE1" s="42"/>
    </row>
    <row r="2" spans="1:57" s="2" customFormat="1" x14ac:dyDescent="0.2">
      <c r="A2" s="9"/>
      <c r="B2" s="41"/>
      <c r="C2" s="41"/>
      <c r="D2" s="41"/>
      <c r="E2" s="41"/>
      <c r="F2" s="41"/>
      <c r="G2" s="41"/>
      <c r="I2" s="9"/>
      <c r="J2" s="9"/>
      <c r="Z2" s="41" t="s">
        <v>80</v>
      </c>
      <c r="AA2" s="41"/>
      <c r="AB2" s="41"/>
      <c r="AD2" s="41" t="s">
        <v>80</v>
      </c>
      <c r="AE2" s="41"/>
      <c r="AG2" s="43" t="s">
        <v>39</v>
      </c>
      <c r="AH2" s="43"/>
      <c r="AI2" s="43"/>
      <c r="AJ2" s="43" t="s">
        <v>40</v>
      </c>
      <c r="AK2" s="43"/>
      <c r="AL2" s="43"/>
      <c r="AM2" s="3" t="s">
        <v>36</v>
      </c>
      <c r="AN2" s="3" t="s">
        <v>37</v>
      </c>
      <c r="AO2" s="2" t="s">
        <v>22</v>
      </c>
      <c r="AP2" s="43" t="s">
        <v>41</v>
      </c>
      <c r="AQ2" s="43"/>
      <c r="AR2" s="43"/>
      <c r="AS2" s="2" t="s">
        <v>38</v>
      </c>
    </row>
    <row r="3" spans="1:57" s="13" customFormat="1" ht="34" x14ac:dyDescent="0.2">
      <c r="A3" s="12"/>
      <c r="B3" s="13" t="s">
        <v>0</v>
      </c>
      <c r="C3" s="12" t="s">
        <v>1</v>
      </c>
      <c r="D3" s="13" t="s">
        <v>2</v>
      </c>
      <c r="E3" s="14" t="s">
        <v>3</v>
      </c>
      <c r="F3" s="12" t="s">
        <v>73</v>
      </c>
      <c r="G3" s="12" t="s">
        <v>4</v>
      </c>
      <c r="I3" s="12" t="s">
        <v>6</v>
      </c>
      <c r="J3" s="12" t="s">
        <v>45</v>
      </c>
      <c r="K3" s="13" t="s">
        <v>7</v>
      </c>
      <c r="L3" s="13" t="s">
        <v>8</v>
      </c>
      <c r="N3" s="15" t="s">
        <v>10</v>
      </c>
      <c r="O3" s="15" t="s">
        <v>11</v>
      </c>
      <c r="P3" s="15" t="s">
        <v>12</v>
      </c>
      <c r="Q3" s="15" t="s">
        <v>13</v>
      </c>
      <c r="R3" s="15" t="s">
        <v>14</v>
      </c>
      <c r="S3" s="15" t="s">
        <v>15</v>
      </c>
      <c r="U3" s="15" t="s">
        <v>17</v>
      </c>
      <c r="V3" s="15" t="s">
        <v>18</v>
      </c>
      <c r="W3" s="15" t="s">
        <v>19</v>
      </c>
      <c r="X3" s="15" t="s">
        <v>20</v>
      </c>
      <c r="Z3" s="15" t="s">
        <v>51</v>
      </c>
      <c r="AA3" s="15" t="s">
        <v>52</v>
      </c>
      <c r="AB3" s="15" t="s">
        <v>53</v>
      </c>
      <c r="AC3" s="15"/>
      <c r="AD3" s="16" t="s">
        <v>51</v>
      </c>
      <c r="AE3" s="16" t="s">
        <v>52</v>
      </c>
      <c r="AF3" s="16" t="s">
        <v>53</v>
      </c>
      <c r="AG3" s="17" t="s">
        <v>54</v>
      </c>
      <c r="AH3" s="17" t="s">
        <v>55</v>
      </c>
      <c r="AI3" s="17" t="s">
        <v>58</v>
      </c>
      <c r="AJ3" s="17" t="s">
        <v>56</v>
      </c>
      <c r="AK3" s="17" t="s">
        <v>59</v>
      </c>
      <c r="AL3" s="17" t="s">
        <v>60</v>
      </c>
      <c r="AP3" s="18" t="s">
        <v>57</v>
      </c>
      <c r="AQ3" s="18" t="s">
        <v>61</v>
      </c>
      <c r="AR3" s="18" t="s">
        <v>62</v>
      </c>
      <c r="AT3" s="15"/>
      <c r="AU3" s="15" t="s">
        <v>23</v>
      </c>
      <c r="AV3" s="15" t="s">
        <v>24</v>
      </c>
      <c r="AW3" s="15" t="s">
        <v>25</v>
      </c>
      <c r="AX3" s="15" t="s">
        <v>26</v>
      </c>
      <c r="AY3" s="15" t="s">
        <v>27</v>
      </c>
      <c r="AZ3" s="15" t="s">
        <v>28</v>
      </c>
      <c r="BB3" s="19" t="s">
        <v>155</v>
      </c>
      <c r="BC3" s="13" t="s">
        <v>122</v>
      </c>
      <c r="BD3" s="13" t="s">
        <v>123</v>
      </c>
      <c r="BE3" s="13" t="s">
        <v>124</v>
      </c>
    </row>
    <row r="4" spans="1:57" s="7" customFormat="1" ht="187" x14ac:dyDescent="0.2">
      <c r="A4" s="7">
        <v>1</v>
      </c>
      <c r="B4" s="7" t="s">
        <v>44</v>
      </c>
      <c r="C4" s="7" t="s">
        <v>66</v>
      </c>
      <c r="E4" s="33" t="s">
        <v>159</v>
      </c>
      <c r="F4" s="33" t="s">
        <v>175</v>
      </c>
      <c r="G4" s="6" t="s">
        <v>74</v>
      </c>
      <c r="I4" s="33" t="s">
        <v>168</v>
      </c>
      <c r="J4" s="33">
        <v>3694.68</v>
      </c>
      <c r="L4" s="7">
        <f>J4</f>
        <v>3694.68</v>
      </c>
      <c r="N4" s="7">
        <v>2</v>
      </c>
      <c r="O4" s="7">
        <v>1</v>
      </c>
      <c r="P4" s="7">
        <v>2</v>
      </c>
      <c r="Q4" s="7">
        <v>0</v>
      </c>
      <c r="S4" s="7" t="s">
        <v>415</v>
      </c>
      <c r="U4" s="7">
        <v>1</v>
      </c>
      <c r="Z4" s="33">
        <v>0.73329999999999995</v>
      </c>
      <c r="AA4" s="33">
        <v>0.83330000000000004</v>
      </c>
      <c r="AB4" s="33">
        <v>0.78010000000000002</v>
      </c>
      <c r="AD4" s="7">
        <v>0.55559999999999998</v>
      </c>
      <c r="AE4" s="7">
        <v>1</v>
      </c>
      <c r="AF4" s="7">
        <v>0.71430000000000005</v>
      </c>
      <c r="AG4" s="7">
        <v>0.33329999999999999</v>
      </c>
      <c r="AH4" s="7">
        <v>0.66669999999999996</v>
      </c>
      <c r="AI4" s="8">
        <v>1</v>
      </c>
      <c r="AJ4" s="8">
        <v>1</v>
      </c>
      <c r="AK4" s="8">
        <v>1</v>
      </c>
      <c r="AL4" s="7">
        <v>1</v>
      </c>
      <c r="AM4" s="7">
        <v>0.75560000000000005</v>
      </c>
      <c r="AN4" s="7">
        <v>0.7802</v>
      </c>
      <c r="AO4" s="7">
        <v>0.92859999999999998</v>
      </c>
      <c r="AP4" s="7">
        <v>1</v>
      </c>
      <c r="AQ4" s="7">
        <v>0.70389999999999997</v>
      </c>
      <c r="AR4" s="7">
        <v>0.88549999999999995</v>
      </c>
      <c r="AU4" s="33">
        <v>0.83330000000000004</v>
      </c>
      <c r="AV4" s="33">
        <v>0.2</v>
      </c>
      <c r="AW4" s="33">
        <v>0</v>
      </c>
      <c r="AX4" s="33">
        <v>6.6699999999999995E-2</v>
      </c>
      <c r="AY4" s="33">
        <v>0</v>
      </c>
      <c r="AZ4" s="33">
        <v>0.93330000000000002</v>
      </c>
      <c r="BB4" s="7">
        <v>5</v>
      </c>
      <c r="BC4" s="7">
        <v>1</v>
      </c>
      <c r="BD4" s="7">
        <v>1</v>
      </c>
      <c r="BE4" s="7">
        <v>1</v>
      </c>
    </row>
    <row r="5" spans="1:57" s="7" customFormat="1" ht="102" x14ac:dyDescent="0.2">
      <c r="A5" s="7">
        <v>2</v>
      </c>
      <c r="B5" s="7" t="s">
        <v>46</v>
      </c>
      <c r="C5" s="7" t="s">
        <v>67</v>
      </c>
      <c r="E5" s="33" t="s">
        <v>162</v>
      </c>
      <c r="F5" s="33" t="s">
        <v>176</v>
      </c>
      <c r="G5" s="6" t="s">
        <v>75</v>
      </c>
      <c r="I5" s="33" t="s">
        <v>169</v>
      </c>
      <c r="J5" s="33">
        <v>3790.26</v>
      </c>
      <c r="L5" s="7">
        <f t="shared" ref="L5:L10" si="0">J5</f>
        <v>3790.26</v>
      </c>
      <c r="N5" s="7">
        <v>1</v>
      </c>
      <c r="O5" s="7">
        <v>1</v>
      </c>
      <c r="P5" s="7">
        <v>1</v>
      </c>
      <c r="Q5" s="7">
        <v>0</v>
      </c>
      <c r="S5" s="7" t="s">
        <v>415</v>
      </c>
      <c r="U5" s="7">
        <v>1</v>
      </c>
      <c r="Z5" s="33">
        <v>0.2727</v>
      </c>
      <c r="AA5" s="33">
        <v>1</v>
      </c>
      <c r="AB5" s="33">
        <v>0.42859999999999998</v>
      </c>
      <c r="AD5" s="7">
        <v>0</v>
      </c>
      <c r="AE5" s="7">
        <v>0</v>
      </c>
      <c r="AF5" s="7">
        <v>0</v>
      </c>
      <c r="AG5" s="7">
        <v>0</v>
      </c>
      <c r="AH5" s="7">
        <v>0.5</v>
      </c>
      <c r="AI5" s="7">
        <v>1</v>
      </c>
      <c r="AJ5" s="7">
        <v>0</v>
      </c>
      <c r="AK5" s="7">
        <v>1</v>
      </c>
      <c r="AL5" s="7">
        <v>1</v>
      </c>
      <c r="AM5" s="7">
        <v>0.5</v>
      </c>
      <c r="AP5" s="7">
        <v>0</v>
      </c>
      <c r="AQ5" s="7">
        <v>0.38690000000000002</v>
      </c>
      <c r="AR5" s="7">
        <v>0.65090000000000003</v>
      </c>
      <c r="AU5" s="33">
        <v>1</v>
      </c>
      <c r="AV5" s="33">
        <v>0.72729999999999995</v>
      </c>
      <c r="AW5" s="33">
        <v>0</v>
      </c>
      <c r="AX5" s="33">
        <v>0</v>
      </c>
      <c r="AY5" s="33">
        <v>0</v>
      </c>
      <c r="AZ5" s="33">
        <v>1</v>
      </c>
      <c r="BB5" s="7">
        <v>2</v>
      </c>
      <c r="BC5" s="7">
        <v>0.5</v>
      </c>
      <c r="BD5" s="7">
        <v>1</v>
      </c>
      <c r="BE5" s="7">
        <v>0.5</v>
      </c>
    </row>
    <row r="6" spans="1:57" s="7" customFormat="1" ht="153" x14ac:dyDescent="0.2">
      <c r="A6" s="7">
        <v>3</v>
      </c>
      <c r="B6" s="7" t="s">
        <v>47</v>
      </c>
      <c r="C6" s="7" t="s">
        <v>68</v>
      </c>
      <c r="E6" s="33" t="s">
        <v>165</v>
      </c>
      <c r="F6" s="33" t="s">
        <v>177</v>
      </c>
      <c r="G6" s="6" t="s">
        <v>76</v>
      </c>
      <c r="I6" s="33" t="s">
        <v>170</v>
      </c>
      <c r="J6" s="33">
        <v>3308.19</v>
      </c>
      <c r="L6" s="7">
        <f t="shared" si="0"/>
        <v>3308.19</v>
      </c>
      <c r="N6" s="7">
        <v>2</v>
      </c>
      <c r="O6" s="7">
        <v>1</v>
      </c>
      <c r="P6" s="7">
        <v>2</v>
      </c>
      <c r="Q6" s="7">
        <v>0</v>
      </c>
      <c r="S6" s="7" t="s">
        <v>415</v>
      </c>
      <c r="U6" s="7">
        <v>1</v>
      </c>
      <c r="Z6" s="33">
        <v>0.42859999999999998</v>
      </c>
      <c r="AA6" s="33">
        <v>0.1111</v>
      </c>
      <c r="AB6" s="33">
        <v>0.17649999999999999</v>
      </c>
      <c r="AD6" s="7">
        <v>0.25</v>
      </c>
      <c r="AE6" s="7">
        <v>0.2</v>
      </c>
      <c r="AF6" s="7">
        <v>0.22220000000000001</v>
      </c>
      <c r="AG6" s="7">
        <v>0.33329999999999999</v>
      </c>
      <c r="AH6" s="7">
        <v>0.66669999999999996</v>
      </c>
      <c r="AI6" s="7">
        <v>1</v>
      </c>
      <c r="AJ6" s="7">
        <v>1</v>
      </c>
      <c r="AK6" s="7">
        <v>1</v>
      </c>
      <c r="AL6" s="7">
        <v>1</v>
      </c>
      <c r="AM6" s="7">
        <v>0.80559999999999998</v>
      </c>
      <c r="AP6" s="7">
        <v>1</v>
      </c>
      <c r="AQ6" s="7">
        <v>0.70389999999999997</v>
      </c>
      <c r="AR6" s="7">
        <v>0.90600000000000003</v>
      </c>
      <c r="AU6" s="33">
        <v>1</v>
      </c>
      <c r="AV6" s="33">
        <v>0.42859999999999998</v>
      </c>
      <c r="AW6" s="33">
        <v>0.1429</v>
      </c>
      <c r="AX6" s="33">
        <v>0</v>
      </c>
      <c r="AY6" s="33">
        <v>0</v>
      </c>
      <c r="AZ6" s="33">
        <v>1</v>
      </c>
      <c r="BB6" s="7">
        <v>5</v>
      </c>
      <c r="BC6" s="7">
        <v>0.4</v>
      </c>
      <c r="BD6" s="7">
        <v>0</v>
      </c>
      <c r="BE6" s="7">
        <v>0</v>
      </c>
    </row>
    <row r="7" spans="1:57" s="7" customFormat="1" ht="323" x14ac:dyDescent="0.2">
      <c r="A7" s="7">
        <v>4</v>
      </c>
      <c r="B7" s="7" t="s">
        <v>48</v>
      </c>
      <c r="C7" s="7" t="s">
        <v>69</v>
      </c>
      <c r="E7" s="33" t="s">
        <v>163</v>
      </c>
      <c r="F7" s="33" t="s">
        <v>178</v>
      </c>
      <c r="G7" s="6" t="s">
        <v>78</v>
      </c>
      <c r="I7" s="33" t="s">
        <v>171</v>
      </c>
      <c r="J7" s="33">
        <v>3308.19</v>
      </c>
      <c r="L7" s="7">
        <f t="shared" si="0"/>
        <v>3308.19</v>
      </c>
      <c r="N7" s="7">
        <v>2</v>
      </c>
      <c r="O7" s="7">
        <v>1</v>
      </c>
      <c r="P7" s="7">
        <v>2</v>
      </c>
      <c r="Q7" s="7">
        <v>0</v>
      </c>
      <c r="S7" s="7" t="s">
        <v>415</v>
      </c>
      <c r="U7" s="7">
        <v>1</v>
      </c>
      <c r="Z7" s="33">
        <v>0.91669999999999996</v>
      </c>
      <c r="AA7" s="33">
        <v>0.91669999999999996</v>
      </c>
      <c r="AB7" s="33">
        <v>0.91669999999999996</v>
      </c>
      <c r="AD7" s="7">
        <v>0.1</v>
      </c>
      <c r="AE7" s="7">
        <v>0.2</v>
      </c>
      <c r="AF7" s="7">
        <v>0.1333</v>
      </c>
      <c r="AG7" s="7">
        <v>0.33329999999999999</v>
      </c>
      <c r="AH7" s="7">
        <v>0.33329999999999999</v>
      </c>
      <c r="AI7" s="7">
        <v>1</v>
      </c>
      <c r="AJ7" s="7">
        <v>1</v>
      </c>
      <c r="AK7" s="7">
        <v>1</v>
      </c>
      <c r="AL7" s="7">
        <v>1</v>
      </c>
      <c r="AM7" s="7">
        <v>0.7</v>
      </c>
      <c r="AP7" s="7">
        <v>1</v>
      </c>
      <c r="AQ7" s="7">
        <v>0.46929999999999999</v>
      </c>
      <c r="AR7" s="7">
        <v>0.85289999999999999</v>
      </c>
      <c r="AU7" s="33">
        <v>1</v>
      </c>
      <c r="AV7" s="33">
        <v>0</v>
      </c>
      <c r="AW7" s="33">
        <v>0</v>
      </c>
      <c r="AX7" s="33">
        <v>8.3299999999999999E-2</v>
      </c>
      <c r="AY7" s="33">
        <v>0.58330000000000004</v>
      </c>
      <c r="AZ7" s="33">
        <v>0.33329999999999999</v>
      </c>
      <c r="BB7" s="7">
        <v>6</v>
      </c>
      <c r="BC7" s="7">
        <v>1</v>
      </c>
      <c r="BD7" s="7">
        <v>1</v>
      </c>
      <c r="BE7" s="7">
        <v>1</v>
      </c>
    </row>
    <row r="8" spans="1:57" s="7" customFormat="1" ht="153" x14ac:dyDescent="0.2">
      <c r="A8" s="7">
        <v>5</v>
      </c>
      <c r="B8" s="7" t="s">
        <v>49</v>
      </c>
      <c r="C8" s="7" t="s">
        <v>77</v>
      </c>
      <c r="E8" s="33" t="s">
        <v>166</v>
      </c>
      <c r="F8" s="33" t="s">
        <v>179</v>
      </c>
      <c r="G8" s="6" t="s">
        <v>63</v>
      </c>
      <c r="I8" s="33" t="s">
        <v>172</v>
      </c>
      <c r="J8" s="33">
        <v>8784.83</v>
      </c>
      <c r="L8" s="7">
        <f t="shared" si="0"/>
        <v>8784.83</v>
      </c>
      <c r="N8" s="7">
        <v>1</v>
      </c>
      <c r="O8" s="7">
        <v>1</v>
      </c>
      <c r="P8" s="7">
        <v>1</v>
      </c>
      <c r="Q8" s="7">
        <v>0</v>
      </c>
      <c r="S8" s="7" t="s">
        <v>415</v>
      </c>
      <c r="U8" s="7">
        <v>1</v>
      </c>
      <c r="Z8" s="33">
        <v>0.25</v>
      </c>
      <c r="AA8" s="33">
        <v>0.66669999999999996</v>
      </c>
      <c r="AB8" s="33">
        <v>0.36359999999999998</v>
      </c>
      <c r="AD8" s="7">
        <v>0.2</v>
      </c>
      <c r="AE8" s="7">
        <v>0.33329999999999999</v>
      </c>
      <c r="AF8" s="7">
        <v>0.25</v>
      </c>
      <c r="AG8" s="7">
        <v>0.5</v>
      </c>
      <c r="AH8" s="7">
        <v>1</v>
      </c>
      <c r="AI8" s="7">
        <v>1</v>
      </c>
      <c r="AJ8" s="7">
        <v>1</v>
      </c>
      <c r="AK8" s="7">
        <v>1</v>
      </c>
      <c r="AL8" s="7">
        <v>1</v>
      </c>
      <c r="AM8" s="7">
        <v>0.83330000000000004</v>
      </c>
      <c r="AP8" s="7">
        <v>1</v>
      </c>
      <c r="AQ8" s="7">
        <v>0.91969999999999996</v>
      </c>
      <c r="AR8" s="7">
        <v>0.91969999999999996</v>
      </c>
      <c r="AU8" s="33">
        <v>1</v>
      </c>
      <c r="AV8" s="33">
        <v>0.75</v>
      </c>
      <c r="AW8" s="33">
        <v>0</v>
      </c>
      <c r="AX8" s="33">
        <v>0</v>
      </c>
      <c r="AY8" s="33">
        <v>0</v>
      </c>
      <c r="AZ8" s="33">
        <v>1</v>
      </c>
      <c r="BB8" s="7">
        <v>3</v>
      </c>
      <c r="BC8" s="7">
        <v>0.66666666666666663</v>
      </c>
      <c r="BD8" s="7">
        <v>1</v>
      </c>
      <c r="BE8" s="7">
        <v>0.5</v>
      </c>
    </row>
    <row r="9" spans="1:57" s="7" customFormat="1" ht="272" x14ac:dyDescent="0.2">
      <c r="A9" s="7">
        <v>6</v>
      </c>
      <c r="B9" s="7" t="s">
        <v>50</v>
      </c>
      <c r="C9" s="7" t="s">
        <v>70</v>
      </c>
      <c r="E9" s="33" t="s">
        <v>167</v>
      </c>
      <c r="F9" s="33" t="s">
        <v>180</v>
      </c>
      <c r="G9" s="6" t="s">
        <v>64</v>
      </c>
      <c r="I9" s="33" t="s">
        <v>173</v>
      </c>
      <c r="J9" s="33">
        <v>4928.55</v>
      </c>
      <c r="L9" s="7">
        <f t="shared" si="0"/>
        <v>4928.55</v>
      </c>
      <c r="N9" s="7">
        <v>2</v>
      </c>
      <c r="O9" s="7">
        <v>1</v>
      </c>
      <c r="P9" s="7">
        <v>2</v>
      </c>
      <c r="Q9" s="7">
        <v>0</v>
      </c>
      <c r="S9" s="7" t="s">
        <v>415</v>
      </c>
      <c r="U9" s="7">
        <v>1</v>
      </c>
      <c r="Z9" s="33">
        <v>0.33329999999999999</v>
      </c>
      <c r="AA9" s="33">
        <v>0.33329999999999999</v>
      </c>
      <c r="AB9" s="33">
        <v>0.33329999999999999</v>
      </c>
      <c r="AD9" s="7">
        <v>0.66669999999999996</v>
      </c>
      <c r="AE9" s="7">
        <v>0.44440000000000002</v>
      </c>
      <c r="AF9" s="7">
        <v>0.5333</v>
      </c>
      <c r="AG9" s="7">
        <v>0.5</v>
      </c>
      <c r="AH9" s="7">
        <v>1</v>
      </c>
      <c r="AI9" s="7">
        <v>1</v>
      </c>
      <c r="AJ9" s="7">
        <v>1</v>
      </c>
      <c r="AK9" s="7">
        <v>1</v>
      </c>
      <c r="AL9" s="7">
        <v>1</v>
      </c>
      <c r="AM9" s="7">
        <v>1</v>
      </c>
      <c r="AP9" s="7">
        <v>1</v>
      </c>
      <c r="AQ9" s="7">
        <v>1</v>
      </c>
      <c r="AR9" s="7">
        <v>1</v>
      </c>
      <c r="AU9" s="33">
        <v>0.55559999999999998</v>
      </c>
      <c r="AV9" s="33">
        <v>0.66669999999999996</v>
      </c>
      <c r="AW9" s="33">
        <v>0</v>
      </c>
      <c r="AX9" s="33">
        <v>0</v>
      </c>
      <c r="AY9" s="33">
        <v>0</v>
      </c>
      <c r="AZ9" s="33">
        <v>1</v>
      </c>
      <c r="BB9" s="7">
        <v>9</v>
      </c>
      <c r="BC9" s="7">
        <v>0.33333333333333331</v>
      </c>
      <c r="BD9" s="7">
        <v>0</v>
      </c>
      <c r="BE9" s="7">
        <v>0.5</v>
      </c>
    </row>
    <row r="10" spans="1:57" s="7" customFormat="1" ht="153" x14ac:dyDescent="0.2">
      <c r="A10" s="7">
        <v>7</v>
      </c>
      <c r="B10" s="7" t="s">
        <v>65</v>
      </c>
      <c r="C10" s="7" t="s">
        <v>71</v>
      </c>
      <c r="E10" s="33" t="s">
        <v>164</v>
      </c>
      <c r="F10" s="33" t="s">
        <v>181</v>
      </c>
      <c r="G10" s="6" t="s">
        <v>79</v>
      </c>
      <c r="I10" s="33" t="s">
        <v>174</v>
      </c>
      <c r="J10" s="33">
        <v>3858.72</v>
      </c>
      <c r="L10" s="7">
        <f t="shared" si="0"/>
        <v>3858.72</v>
      </c>
      <c r="N10" s="7">
        <v>1</v>
      </c>
      <c r="O10" s="7">
        <v>1</v>
      </c>
      <c r="P10" s="7">
        <v>1</v>
      </c>
      <c r="Q10" s="7">
        <v>0</v>
      </c>
      <c r="S10" s="7" t="s">
        <v>415</v>
      </c>
      <c r="U10" s="7">
        <v>1</v>
      </c>
      <c r="Z10" s="33">
        <v>0.33329999999999999</v>
      </c>
      <c r="AA10" s="33">
        <v>0.25</v>
      </c>
      <c r="AB10" s="33">
        <v>0.28570000000000001</v>
      </c>
      <c r="AD10" s="7">
        <v>0.25</v>
      </c>
      <c r="AE10" s="7">
        <v>0.33329999999999999</v>
      </c>
      <c r="AF10" s="7">
        <v>0.28570000000000001</v>
      </c>
      <c r="AG10" s="7">
        <v>0.33329999999999999</v>
      </c>
      <c r="AH10" s="7">
        <v>0.66669999999999996</v>
      </c>
      <c r="AI10" s="7">
        <v>1</v>
      </c>
      <c r="AJ10" s="7">
        <v>1</v>
      </c>
      <c r="AK10" s="7">
        <v>1</v>
      </c>
      <c r="AL10" s="7">
        <v>1</v>
      </c>
      <c r="AM10" s="7">
        <v>0.86670000000000003</v>
      </c>
      <c r="AP10" s="7">
        <v>1</v>
      </c>
      <c r="AQ10" s="7">
        <v>0.76539999999999997</v>
      </c>
      <c r="AR10" s="7">
        <v>0.94689999999999996</v>
      </c>
      <c r="AU10" s="33">
        <v>0.33329999999999999</v>
      </c>
      <c r="AV10" s="33">
        <v>0.55559999999999998</v>
      </c>
      <c r="AW10" s="33">
        <v>0</v>
      </c>
      <c r="AX10" s="33">
        <v>0.1111</v>
      </c>
      <c r="AY10" s="33">
        <v>0.1111</v>
      </c>
      <c r="AZ10" s="33">
        <v>0.77780000000000005</v>
      </c>
      <c r="BB10" s="7">
        <v>2</v>
      </c>
      <c r="BC10" s="7">
        <v>0.5</v>
      </c>
      <c r="BD10" s="7">
        <v>0</v>
      </c>
      <c r="BE10" s="7">
        <v>0</v>
      </c>
    </row>
  </sheetData>
  <mergeCells count="14">
    <mergeCell ref="BC1:BE1"/>
    <mergeCell ref="AU1:AZ1"/>
    <mergeCell ref="N1:S1"/>
    <mergeCell ref="AJ2:AL2"/>
    <mergeCell ref="AP2:AR2"/>
    <mergeCell ref="AD2:AE2"/>
    <mergeCell ref="B2:G2"/>
    <mergeCell ref="B1:G1"/>
    <mergeCell ref="I1:L1"/>
    <mergeCell ref="U1:X1"/>
    <mergeCell ref="AG2:AI2"/>
    <mergeCell ref="Z1:AB1"/>
    <mergeCell ref="AD1:AS1"/>
    <mergeCell ref="Z2:AB2"/>
  </mergeCells>
  <phoneticPr fontId="6"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C56B9-FB00-574C-ABC5-235F1F45820C}">
  <dimension ref="A1:BE41"/>
  <sheetViews>
    <sheetView topLeftCell="F1" zoomScale="64" zoomScaleNormal="66" workbookViewId="0">
      <selection activeCell="AU4" sqref="AU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6.1640625" style="7" bestFit="1" customWidth="1"/>
    <col min="8" max="8" width="2.83203125" style="7" customWidth="1"/>
    <col min="9" max="9" width="46.83203125" style="7" customWidth="1"/>
    <col min="10" max="10" width="11.33203125" style="7" customWidth="1"/>
    <col min="11" max="12" width="10.83203125" style="7"/>
    <col min="13" max="13" width="3" style="7" customWidth="1"/>
    <col min="14" max="14" width="19.5" style="7" bestFit="1" customWidth="1"/>
    <col min="15" max="15" width="23.33203125" style="7" bestFit="1" customWidth="1"/>
    <col min="16" max="16" width="16.5" style="7" bestFit="1" customWidth="1"/>
    <col min="17" max="17" width="18"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12.33203125" style="7" bestFit="1" customWidth="1"/>
    <col min="27" max="27" width="7.83203125" style="7" customWidth="1"/>
    <col min="28" max="28" width="12.33203125" style="7" bestFit="1" customWidth="1"/>
    <col min="29" max="29" width="2.83203125" style="7" customWidth="1"/>
    <col min="30" max="30" width="9" style="7" bestFit="1" customWidth="1"/>
    <col min="31" max="32" width="9" style="7" customWidth="1"/>
    <col min="33" max="34" width="8.33203125" style="7" bestFit="1" customWidth="1"/>
    <col min="35" max="35" width="8.83203125" style="7" bestFit="1" customWidth="1"/>
    <col min="36" max="37" width="8.83203125" style="7" customWidth="1"/>
    <col min="38" max="38" width="6.1640625" style="7" bestFit="1" customWidth="1"/>
    <col min="39" max="40" width="12.1640625" style="7" bestFit="1" customWidth="1"/>
    <col min="41" max="41" width="5.1640625" style="7" bestFit="1" customWidth="1"/>
    <col min="42" max="44" width="7.83203125" style="7" bestFit="1" customWidth="1"/>
    <col min="45" max="45" width="9.83203125" style="7" bestFit="1" customWidth="1"/>
    <col min="46" max="46" width="2.83203125" style="7" customWidth="1"/>
    <col min="47" max="47" width="16.83203125" style="7" bestFit="1" customWidth="1"/>
    <col min="48" max="48" width="24" style="7" bestFit="1" customWidth="1"/>
    <col min="49" max="49" width="24.6640625" style="7" bestFit="1" customWidth="1"/>
    <col min="50" max="50" width="12.33203125" style="7" bestFit="1" customWidth="1"/>
    <col min="51" max="51" width="13.6640625" style="7" bestFit="1" customWidth="1"/>
    <col min="52" max="52" width="11.83203125" style="7" bestFit="1" customWidth="1"/>
    <col min="53" max="53" width="2.83203125" style="7" customWidth="1"/>
    <col min="54" max="54" width="10.83203125" style="7"/>
    <col min="55" max="55" width="29.33203125" style="7" bestFit="1" customWidth="1"/>
    <col min="56" max="56" width="21.83203125" style="7" bestFit="1" customWidth="1"/>
    <col min="57" max="57" width="34.1640625" style="7" bestFit="1" customWidth="1"/>
    <col min="58" max="16384" width="10.83203125" style="7"/>
  </cols>
  <sheetData>
    <row r="1" spans="1:57" s="10" customFormat="1" x14ac:dyDescent="0.2">
      <c r="B1" s="44" t="s">
        <v>5</v>
      </c>
      <c r="C1" s="44"/>
      <c r="D1" s="44"/>
      <c r="E1" s="44"/>
      <c r="F1" s="44"/>
      <c r="G1" s="44"/>
      <c r="I1" s="44" t="s">
        <v>9</v>
      </c>
      <c r="J1" s="44"/>
      <c r="K1" s="44"/>
      <c r="L1" s="44"/>
      <c r="N1" s="44" t="s">
        <v>16</v>
      </c>
      <c r="O1" s="44"/>
      <c r="P1" s="44"/>
      <c r="Q1" s="44"/>
      <c r="R1" s="44"/>
      <c r="S1" s="44"/>
      <c r="U1" s="44" t="s">
        <v>21</v>
      </c>
      <c r="V1" s="44"/>
      <c r="W1" s="44"/>
      <c r="X1" s="44"/>
      <c r="Z1" s="44" t="s">
        <v>43</v>
      </c>
      <c r="AA1" s="44"/>
      <c r="AB1" s="44"/>
      <c r="AC1" s="26"/>
      <c r="AD1" s="44" t="s">
        <v>42</v>
      </c>
      <c r="AE1" s="44"/>
      <c r="AF1" s="44"/>
      <c r="AG1" s="44"/>
      <c r="AH1" s="44"/>
      <c r="AI1" s="44"/>
      <c r="AJ1" s="44"/>
      <c r="AK1" s="44"/>
      <c r="AL1" s="44"/>
      <c r="AM1" s="44"/>
      <c r="AN1" s="44"/>
      <c r="AO1" s="44"/>
      <c r="AP1" s="44"/>
      <c r="AQ1" s="44"/>
      <c r="AR1" s="44"/>
      <c r="AS1" s="44"/>
      <c r="AT1" s="26"/>
      <c r="AU1" s="44" t="s">
        <v>29</v>
      </c>
      <c r="AV1" s="44"/>
      <c r="AW1" s="44"/>
      <c r="AX1" s="44"/>
      <c r="AY1" s="44"/>
      <c r="AZ1" s="44"/>
      <c r="BC1" s="42" t="s">
        <v>125</v>
      </c>
      <c r="BD1" s="42"/>
      <c r="BE1" s="42"/>
    </row>
    <row r="2" spans="1:57" s="9" customFormat="1" x14ac:dyDescent="0.2">
      <c r="B2" s="45"/>
      <c r="C2" s="45"/>
      <c r="D2" s="45"/>
      <c r="E2" s="45"/>
      <c r="F2" s="45"/>
      <c r="G2" s="45"/>
      <c r="Z2" s="45" t="s">
        <v>80</v>
      </c>
      <c r="AA2" s="45"/>
      <c r="AB2" s="45"/>
      <c r="AG2" s="46" t="s">
        <v>39</v>
      </c>
      <c r="AH2" s="46"/>
      <c r="AI2" s="46"/>
      <c r="AJ2" s="46" t="s">
        <v>40</v>
      </c>
      <c r="AK2" s="46"/>
      <c r="AL2" s="46"/>
      <c r="AM2" s="25" t="s">
        <v>36</v>
      </c>
      <c r="AN2" s="25" t="s">
        <v>37</v>
      </c>
      <c r="AO2" s="9" t="s">
        <v>22</v>
      </c>
      <c r="AP2" s="46" t="s">
        <v>41</v>
      </c>
      <c r="AQ2" s="46"/>
      <c r="AR2" s="46"/>
      <c r="AS2" s="9" t="s">
        <v>38</v>
      </c>
      <c r="BC2" s="2"/>
      <c r="BD2" s="2"/>
      <c r="BE2" s="2"/>
    </row>
    <row r="3" spans="1:57" s="12" customFormat="1" ht="34" x14ac:dyDescent="0.2">
      <c r="B3" s="12" t="s">
        <v>0</v>
      </c>
      <c r="C3" s="12" t="s">
        <v>1</v>
      </c>
      <c r="D3" s="12" t="s">
        <v>2</v>
      </c>
      <c r="E3" s="19" t="s">
        <v>3</v>
      </c>
      <c r="F3" s="12" t="s">
        <v>73</v>
      </c>
      <c r="G3" s="12"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8" t="s">
        <v>53</v>
      </c>
      <c r="AG3" s="29" t="s">
        <v>54</v>
      </c>
      <c r="AH3" s="29" t="s">
        <v>55</v>
      </c>
      <c r="AI3" s="29" t="s">
        <v>58</v>
      </c>
      <c r="AJ3" s="29" t="s">
        <v>56</v>
      </c>
      <c r="AK3" s="29" t="s">
        <v>59</v>
      </c>
      <c r="AL3" s="29" t="s">
        <v>60</v>
      </c>
      <c r="AP3" s="30" t="s">
        <v>57</v>
      </c>
      <c r="AQ3" s="30" t="s">
        <v>61</v>
      </c>
      <c r="AR3" s="30" t="s">
        <v>62</v>
      </c>
      <c r="AT3" s="27"/>
      <c r="AU3" s="27" t="s">
        <v>23</v>
      </c>
      <c r="AV3" s="27" t="s">
        <v>24</v>
      </c>
      <c r="AW3" s="27" t="s">
        <v>25</v>
      </c>
      <c r="AX3" s="27" t="s">
        <v>26</v>
      </c>
      <c r="AY3" s="27" t="s">
        <v>27</v>
      </c>
      <c r="AZ3" s="27" t="s">
        <v>28</v>
      </c>
      <c r="BB3" s="19" t="s">
        <v>156</v>
      </c>
      <c r="BC3" s="12" t="s">
        <v>122</v>
      </c>
      <c r="BD3" s="12" t="s">
        <v>123</v>
      </c>
      <c r="BE3" s="12" t="s">
        <v>124</v>
      </c>
    </row>
    <row r="4" spans="1:57" ht="409.6" x14ac:dyDescent="0.2">
      <c r="A4" s="7">
        <v>1</v>
      </c>
      <c r="B4" s="7" t="s">
        <v>81</v>
      </c>
      <c r="C4" s="7" t="s">
        <v>98</v>
      </c>
      <c r="D4" s="23" t="s">
        <v>113</v>
      </c>
      <c r="E4" s="34" t="s">
        <v>114</v>
      </c>
      <c r="F4" s="35" t="s">
        <v>204</v>
      </c>
      <c r="G4" s="22" t="s">
        <v>397</v>
      </c>
      <c r="I4" s="33" t="s">
        <v>182</v>
      </c>
      <c r="J4" s="33">
        <v>6408.38</v>
      </c>
      <c r="L4" s="7">
        <f>J4</f>
        <v>6408.38</v>
      </c>
      <c r="N4" s="7">
        <v>1</v>
      </c>
      <c r="O4" s="7">
        <v>1</v>
      </c>
      <c r="P4" s="7">
        <v>1</v>
      </c>
      <c r="Q4" s="7">
        <v>0</v>
      </c>
      <c r="S4" s="7" t="s">
        <v>415</v>
      </c>
      <c r="U4" s="7">
        <v>1</v>
      </c>
      <c r="Z4" s="33">
        <v>0.95833333333333304</v>
      </c>
      <c r="AA4" s="33">
        <v>1</v>
      </c>
      <c r="AB4" s="33">
        <v>0.97872340425531901</v>
      </c>
      <c r="AD4" s="24">
        <v>0.71430000000000005</v>
      </c>
      <c r="AE4" s="24">
        <v>1</v>
      </c>
      <c r="AF4" s="24">
        <v>0.83330000000000004</v>
      </c>
      <c r="AG4" s="24">
        <v>0.5</v>
      </c>
      <c r="AH4" s="24">
        <v>0.5</v>
      </c>
      <c r="AI4" s="24">
        <v>1</v>
      </c>
      <c r="AJ4" s="24">
        <v>1</v>
      </c>
      <c r="AK4" s="24">
        <v>1</v>
      </c>
      <c r="AL4" s="24">
        <v>1</v>
      </c>
      <c r="AM4" s="7">
        <v>0.75</v>
      </c>
      <c r="AN4" s="7">
        <v>0.69899999999999995</v>
      </c>
      <c r="AO4" s="7">
        <v>0.76470000000000005</v>
      </c>
      <c r="AP4" s="24">
        <v>1</v>
      </c>
      <c r="AQ4" s="24">
        <v>0.61309999999999998</v>
      </c>
      <c r="AR4" s="24">
        <v>0.87719999999999998</v>
      </c>
      <c r="AU4" s="33">
        <v>1</v>
      </c>
      <c r="AV4" s="33">
        <v>0</v>
      </c>
      <c r="AW4" s="33">
        <v>0</v>
      </c>
      <c r="AX4" s="33">
        <v>9.5238095238095233E-2</v>
      </c>
      <c r="AY4" s="33">
        <v>0.54761904761904767</v>
      </c>
      <c r="AZ4" s="33">
        <v>0.35714285714285721</v>
      </c>
      <c r="BB4" s="7">
        <v>10</v>
      </c>
      <c r="BC4" s="7">
        <v>1</v>
      </c>
      <c r="BD4" s="7">
        <v>1</v>
      </c>
      <c r="BE4" s="7">
        <v>1</v>
      </c>
    </row>
    <row r="5" spans="1:57" ht="204" x14ac:dyDescent="0.2">
      <c r="A5" s="7">
        <v>2</v>
      </c>
      <c r="B5" s="7" t="s">
        <v>82</v>
      </c>
      <c r="C5" s="7" t="s">
        <v>72</v>
      </c>
      <c r="D5" s="23" t="s">
        <v>113</v>
      </c>
      <c r="E5" s="34" t="s">
        <v>198</v>
      </c>
      <c r="F5" s="35" t="s">
        <v>205</v>
      </c>
      <c r="G5" s="6" t="s">
        <v>398</v>
      </c>
      <c r="I5" s="33" t="s">
        <v>183</v>
      </c>
      <c r="J5" s="33">
        <v>3637.88</v>
      </c>
      <c r="L5" s="7">
        <f t="shared" ref="L5:L20" si="0">J5</f>
        <v>3637.88</v>
      </c>
      <c r="N5" s="7">
        <v>1</v>
      </c>
      <c r="O5" s="7">
        <v>1</v>
      </c>
      <c r="P5" s="7">
        <v>1</v>
      </c>
      <c r="Q5" s="7">
        <v>0</v>
      </c>
      <c r="S5" s="7" t="s">
        <v>415</v>
      </c>
      <c r="U5" s="7">
        <v>1</v>
      </c>
      <c r="Z5" s="33">
        <v>0.69230769230769229</v>
      </c>
      <c r="AA5" s="33">
        <v>1</v>
      </c>
      <c r="AB5" s="33">
        <v>0.81818181818181812</v>
      </c>
      <c r="AD5" s="24">
        <v>0.55559999999999998</v>
      </c>
      <c r="AE5" s="24">
        <v>0.83330000000000004</v>
      </c>
      <c r="AF5" s="24">
        <v>0.66669999999999996</v>
      </c>
      <c r="AG5" s="24">
        <v>0</v>
      </c>
      <c r="AH5" s="24">
        <v>0.33329999999999999</v>
      </c>
      <c r="AI5" s="24">
        <v>1</v>
      </c>
      <c r="AJ5" s="24">
        <v>0</v>
      </c>
      <c r="AK5" s="24">
        <v>1</v>
      </c>
      <c r="AL5" s="24">
        <v>1</v>
      </c>
      <c r="AM5" s="7">
        <v>0.5333</v>
      </c>
      <c r="AP5" s="24">
        <v>0</v>
      </c>
      <c r="AQ5" s="24">
        <v>0.29609999999999997</v>
      </c>
      <c r="AR5" s="24">
        <v>0.67969999999999997</v>
      </c>
      <c r="AU5" s="33">
        <v>1</v>
      </c>
      <c r="AV5" s="33">
        <v>0.15384615384615391</v>
      </c>
      <c r="AW5" s="33">
        <v>0.15384615384615391</v>
      </c>
      <c r="AX5" s="33">
        <v>0</v>
      </c>
      <c r="AY5" s="33">
        <v>0</v>
      </c>
      <c r="AZ5" s="33">
        <v>1</v>
      </c>
      <c r="BB5" s="7">
        <v>4</v>
      </c>
      <c r="BC5" s="7">
        <v>1</v>
      </c>
      <c r="BD5" s="7">
        <v>1</v>
      </c>
      <c r="BE5" s="7">
        <v>1</v>
      </c>
    </row>
    <row r="6" spans="1:57" ht="409.5" x14ac:dyDescent="0.2">
      <c r="A6" s="7">
        <v>3</v>
      </c>
      <c r="B6" s="7" t="s">
        <v>83</v>
      </c>
      <c r="C6" s="7" t="s">
        <v>99</v>
      </c>
      <c r="D6" s="23" t="s">
        <v>115</v>
      </c>
      <c r="E6" s="34" t="s">
        <v>199</v>
      </c>
      <c r="F6" s="35" t="s">
        <v>206</v>
      </c>
      <c r="G6" s="22" t="s">
        <v>399</v>
      </c>
      <c r="I6" s="33" t="s">
        <v>184</v>
      </c>
      <c r="J6" s="33">
        <v>5969.98</v>
      </c>
      <c r="L6" s="7">
        <f t="shared" si="0"/>
        <v>5969.98</v>
      </c>
      <c r="N6" s="7">
        <v>2</v>
      </c>
      <c r="O6" s="7">
        <v>1</v>
      </c>
      <c r="P6" s="7">
        <v>2</v>
      </c>
      <c r="Q6" s="7">
        <v>0</v>
      </c>
      <c r="S6" s="7" t="s">
        <v>415</v>
      </c>
      <c r="U6" s="7">
        <v>1</v>
      </c>
      <c r="Z6" s="33">
        <v>0</v>
      </c>
      <c r="AA6" s="33">
        <v>0</v>
      </c>
      <c r="AB6" s="33">
        <v>0</v>
      </c>
      <c r="AD6" s="24">
        <v>0</v>
      </c>
      <c r="AE6" s="24">
        <v>0</v>
      </c>
      <c r="AF6" s="24">
        <v>0</v>
      </c>
      <c r="AG6" s="24">
        <v>0</v>
      </c>
      <c r="AH6" s="24">
        <v>0.5</v>
      </c>
      <c r="AI6" s="24">
        <v>1</v>
      </c>
      <c r="AJ6" s="24">
        <v>0</v>
      </c>
      <c r="AK6" s="24">
        <v>1</v>
      </c>
      <c r="AL6" s="24">
        <v>1</v>
      </c>
      <c r="AM6" s="24">
        <v>0.5</v>
      </c>
      <c r="AP6" s="24">
        <v>0</v>
      </c>
      <c r="AQ6" s="24">
        <v>0.38690000000000002</v>
      </c>
      <c r="AR6" s="24">
        <v>0.65090000000000003</v>
      </c>
      <c r="AU6" s="33">
        <v>0</v>
      </c>
      <c r="AV6" s="33">
        <v>7.1428571428571425E-2</v>
      </c>
      <c r="AW6" s="33">
        <v>0.8571428571428571</v>
      </c>
      <c r="AX6" s="33">
        <v>7.1428571428571425E-2</v>
      </c>
      <c r="AY6" s="33">
        <v>0</v>
      </c>
      <c r="AZ6" s="33">
        <v>0.9285714285714286</v>
      </c>
      <c r="BB6" s="7">
        <v>2</v>
      </c>
      <c r="BC6" s="31">
        <v>0.5</v>
      </c>
      <c r="BD6" s="7">
        <v>0</v>
      </c>
      <c r="BE6" s="7">
        <v>0</v>
      </c>
    </row>
    <row r="7" spans="1:57" ht="409" customHeight="1" x14ac:dyDescent="0.2">
      <c r="A7" s="7">
        <v>4</v>
      </c>
      <c r="B7" s="7" t="s">
        <v>84</v>
      </c>
      <c r="C7" s="7" t="s">
        <v>100</v>
      </c>
      <c r="D7" s="23" t="s">
        <v>115</v>
      </c>
      <c r="E7" s="34" t="s">
        <v>200</v>
      </c>
      <c r="F7" s="35" t="s">
        <v>207</v>
      </c>
      <c r="G7" s="22" t="s">
        <v>400</v>
      </c>
      <c r="I7" s="33" t="s">
        <v>185</v>
      </c>
      <c r="J7" s="33">
        <v>3027.06</v>
      </c>
      <c r="L7" s="7">
        <f t="shared" si="0"/>
        <v>3027.06</v>
      </c>
      <c r="N7" s="7">
        <v>2</v>
      </c>
      <c r="O7" s="7">
        <v>1</v>
      </c>
      <c r="P7" s="7">
        <v>2</v>
      </c>
      <c r="Q7" s="7">
        <v>0</v>
      </c>
      <c r="S7" s="7" t="s">
        <v>416</v>
      </c>
      <c r="U7" s="7">
        <v>1</v>
      </c>
      <c r="Z7" s="33">
        <v>0</v>
      </c>
      <c r="AA7" s="33">
        <v>0</v>
      </c>
      <c r="AB7" s="33">
        <v>0</v>
      </c>
      <c r="AD7" s="24">
        <v>0</v>
      </c>
      <c r="AE7" s="24">
        <v>0</v>
      </c>
      <c r="AF7" s="24">
        <v>0</v>
      </c>
      <c r="AG7" s="24">
        <v>0.5</v>
      </c>
      <c r="AH7" s="24">
        <v>0.5</v>
      </c>
      <c r="AI7" s="24">
        <v>1</v>
      </c>
      <c r="AJ7" s="24">
        <v>1</v>
      </c>
      <c r="AK7" s="24">
        <v>1</v>
      </c>
      <c r="AL7" s="24">
        <v>1</v>
      </c>
      <c r="AM7" s="24">
        <v>0.75</v>
      </c>
      <c r="AP7" s="24">
        <v>1</v>
      </c>
      <c r="AQ7" s="24">
        <v>0.61309999999999998</v>
      </c>
      <c r="AR7" s="24">
        <v>0.87719999999999998</v>
      </c>
      <c r="AU7" s="33">
        <v>0</v>
      </c>
      <c r="AV7" s="33">
        <v>0</v>
      </c>
      <c r="AW7" s="33">
        <v>0</v>
      </c>
      <c r="AX7" s="33">
        <v>1</v>
      </c>
      <c r="AY7" s="33">
        <v>0</v>
      </c>
      <c r="AZ7" s="33">
        <v>0</v>
      </c>
      <c r="BB7" s="7">
        <v>5</v>
      </c>
      <c r="BC7" s="7">
        <v>0</v>
      </c>
      <c r="BD7" s="7">
        <v>0</v>
      </c>
      <c r="BE7" s="7">
        <v>0</v>
      </c>
    </row>
    <row r="8" spans="1:57" ht="272" x14ac:dyDescent="0.2">
      <c r="A8" s="7">
        <v>5</v>
      </c>
      <c r="B8" s="7" t="s">
        <v>85</v>
      </c>
      <c r="C8" s="7" t="s">
        <v>101</v>
      </c>
      <c r="D8" s="23" t="s">
        <v>113</v>
      </c>
      <c r="E8" s="34" t="s">
        <v>201</v>
      </c>
      <c r="F8" s="35" t="s">
        <v>208</v>
      </c>
      <c r="G8" s="22" t="s">
        <v>401</v>
      </c>
      <c r="I8" s="33" t="s">
        <v>186</v>
      </c>
      <c r="J8" s="33">
        <v>3568.91</v>
      </c>
      <c r="L8" s="7">
        <f t="shared" si="0"/>
        <v>3568.91</v>
      </c>
      <c r="N8" s="7">
        <v>1</v>
      </c>
      <c r="O8" s="7">
        <v>1</v>
      </c>
      <c r="P8" s="7">
        <v>1</v>
      </c>
      <c r="Q8" s="7">
        <v>0</v>
      </c>
      <c r="S8" s="7" t="s">
        <v>415</v>
      </c>
      <c r="U8" s="7">
        <v>1</v>
      </c>
      <c r="Z8" s="33">
        <v>0.55555555555555558</v>
      </c>
      <c r="AA8" s="33" t="s">
        <v>284</v>
      </c>
      <c r="AB8" s="33">
        <v>0.46</v>
      </c>
      <c r="AD8" s="24">
        <v>0.1111</v>
      </c>
      <c r="AE8" s="24">
        <v>0.1111</v>
      </c>
      <c r="AF8" s="24">
        <v>0.1111</v>
      </c>
      <c r="AG8" s="24">
        <v>0.33329999999999999</v>
      </c>
      <c r="AH8" s="24">
        <v>0.66669999999999996</v>
      </c>
      <c r="AI8" s="24">
        <v>1</v>
      </c>
      <c r="AJ8" s="24">
        <v>1</v>
      </c>
      <c r="AK8" s="24">
        <v>1</v>
      </c>
      <c r="AL8" s="24">
        <v>1</v>
      </c>
      <c r="AM8" s="24">
        <v>0.86670000000000003</v>
      </c>
      <c r="AP8" s="24">
        <v>1</v>
      </c>
      <c r="AQ8" s="24">
        <v>0.76539999999999997</v>
      </c>
      <c r="AR8" s="24">
        <v>0.94689999999999996</v>
      </c>
      <c r="AU8" s="33">
        <v>0.6</v>
      </c>
      <c r="AV8" s="33">
        <v>0.44444444444444442</v>
      </c>
      <c r="AW8" s="33">
        <v>0</v>
      </c>
      <c r="AX8" s="33">
        <v>0</v>
      </c>
      <c r="AY8" s="33">
        <v>0</v>
      </c>
      <c r="AZ8" s="33">
        <v>1</v>
      </c>
      <c r="BB8" s="7">
        <v>5</v>
      </c>
      <c r="BC8" s="7">
        <v>0.6</v>
      </c>
      <c r="BD8" s="7">
        <v>1</v>
      </c>
      <c r="BE8" s="7">
        <v>0.5</v>
      </c>
    </row>
    <row r="9" spans="1:57" ht="306" x14ac:dyDescent="0.2">
      <c r="A9" s="7">
        <v>6</v>
      </c>
      <c r="B9" s="7" t="s">
        <v>86</v>
      </c>
      <c r="C9" s="7" t="s">
        <v>102</v>
      </c>
      <c r="D9" s="23" t="s">
        <v>115</v>
      </c>
      <c r="E9" s="34" t="s">
        <v>202</v>
      </c>
      <c r="F9" s="35" t="s">
        <v>209</v>
      </c>
      <c r="G9" s="22" t="s">
        <v>402</v>
      </c>
      <c r="I9" s="33" t="s">
        <v>187</v>
      </c>
      <c r="J9" s="33">
        <v>4738.7</v>
      </c>
      <c r="L9" s="7">
        <f t="shared" si="0"/>
        <v>4738.7</v>
      </c>
      <c r="N9" s="7">
        <v>2</v>
      </c>
      <c r="O9" s="7">
        <v>1</v>
      </c>
      <c r="P9" s="7">
        <v>2</v>
      </c>
      <c r="Q9" s="7">
        <v>0</v>
      </c>
      <c r="S9" s="7" t="s">
        <v>415</v>
      </c>
      <c r="U9" s="7">
        <v>1</v>
      </c>
      <c r="Z9" s="33">
        <v>0.75</v>
      </c>
      <c r="AA9" s="33">
        <v>0.91666666666666596</v>
      </c>
      <c r="AB9" s="33">
        <v>0.82499999999999996</v>
      </c>
      <c r="AD9" s="24">
        <v>0.625</v>
      </c>
      <c r="AE9" s="24">
        <v>0.71430000000000005</v>
      </c>
      <c r="AF9" s="24">
        <v>0.66669999999999996</v>
      </c>
      <c r="AG9" s="24">
        <v>0.5</v>
      </c>
      <c r="AH9" s="24">
        <v>1</v>
      </c>
      <c r="AI9" s="24">
        <v>1</v>
      </c>
      <c r="AJ9" s="24">
        <v>1</v>
      </c>
      <c r="AK9" s="24">
        <v>1</v>
      </c>
      <c r="AL9" s="24">
        <v>1</v>
      </c>
      <c r="AM9" s="24">
        <v>0.83330000000000004</v>
      </c>
      <c r="AP9" s="24">
        <v>1</v>
      </c>
      <c r="AQ9" s="24">
        <v>0.91969999999999996</v>
      </c>
      <c r="AR9" s="24">
        <v>0.91969999999999996</v>
      </c>
      <c r="AU9" s="33">
        <v>1</v>
      </c>
      <c r="AV9" s="33">
        <v>0.16666666666666671</v>
      </c>
      <c r="AW9" s="33">
        <v>0</v>
      </c>
      <c r="AX9" s="33">
        <v>8.3333333333333329E-2</v>
      </c>
      <c r="AY9" s="33">
        <v>0</v>
      </c>
      <c r="AZ9" s="33">
        <v>0.91666666666666663</v>
      </c>
      <c r="BB9" s="7">
        <v>3</v>
      </c>
      <c r="BC9" s="7">
        <v>1</v>
      </c>
      <c r="BD9" s="7">
        <v>1</v>
      </c>
      <c r="BE9" s="7">
        <v>1</v>
      </c>
    </row>
    <row r="10" spans="1:57" ht="68" x14ac:dyDescent="0.2">
      <c r="A10" s="7">
        <v>7</v>
      </c>
      <c r="B10" s="7" t="s">
        <v>87</v>
      </c>
      <c r="C10" s="7" t="s">
        <v>103</v>
      </c>
      <c r="D10" s="23" t="s">
        <v>115</v>
      </c>
      <c r="E10" s="34" t="s">
        <v>103</v>
      </c>
      <c r="F10" s="35" t="s">
        <v>210</v>
      </c>
      <c r="G10" s="22" t="s">
        <v>403</v>
      </c>
      <c r="I10" s="33" t="s">
        <v>185</v>
      </c>
      <c r="J10" s="33">
        <v>3925.58</v>
      </c>
      <c r="L10" s="7">
        <f t="shared" si="0"/>
        <v>3925.58</v>
      </c>
      <c r="N10" s="7">
        <v>2</v>
      </c>
      <c r="O10" s="7">
        <v>1</v>
      </c>
      <c r="P10" s="7">
        <v>2</v>
      </c>
      <c r="Q10" s="7">
        <v>0</v>
      </c>
      <c r="S10" s="7" t="s">
        <v>416</v>
      </c>
      <c r="U10" s="7">
        <v>1</v>
      </c>
      <c r="Z10" s="33">
        <v>0</v>
      </c>
      <c r="AA10" s="33">
        <v>0</v>
      </c>
      <c r="AB10" s="33">
        <v>0</v>
      </c>
      <c r="AD10" s="24">
        <v>0</v>
      </c>
      <c r="AE10" s="24">
        <v>0</v>
      </c>
      <c r="AF10" s="24">
        <v>0</v>
      </c>
      <c r="AG10" s="24">
        <v>1</v>
      </c>
      <c r="AH10" s="24">
        <v>1</v>
      </c>
      <c r="AI10" s="24">
        <v>1</v>
      </c>
      <c r="AJ10" s="24">
        <v>1</v>
      </c>
      <c r="AK10" s="24">
        <v>1</v>
      </c>
      <c r="AL10" s="24">
        <v>1</v>
      </c>
      <c r="AM10" s="24">
        <v>1</v>
      </c>
      <c r="AP10" s="24">
        <v>1</v>
      </c>
      <c r="AQ10" s="24">
        <v>1</v>
      </c>
      <c r="AR10" s="24">
        <v>1</v>
      </c>
      <c r="AU10" s="33">
        <v>0</v>
      </c>
      <c r="AV10" s="33">
        <v>0</v>
      </c>
      <c r="AW10" s="33">
        <v>0</v>
      </c>
      <c r="AX10" s="33">
        <v>1</v>
      </c>
      <c r="AY10" s="33">
        <v>0</v>
      </c>
      <c r="AZ10" s="33">
        <v>0</v>
      </c>
      <c r="BB10" s="7">
        <v>3</v>
      </c>
      <c r="BC10" s="7">
        <v>0</v>
      </c>
      <c r="BD10" s="7">
        <v>0</v>
      </c>
      <c r="BE10" s="7">
        <v>0</v>
      </c>
    </row>
    <row r="11" spans="1:57" ht="204" x14ac:dyDescent="0.2">
      <c r="A11" s="7">
        <v>8</v>
      </c>
      <c r="B11" s="7" t="s">
        <v>88</v>
      </c>
      <c r="C11" s="7" t="s">
        <v>104</v>
      </c>
      <c r="D11" s="23" t="s">
        <v>115</v>
      </c>
      <c r="E11" s="34" t="s">
        <v>203</v>
      </c>
      <c r="F11" s="35" t="s">
        <v>211</v>
      </c>
      <c r="G11" s="22" t="s">
        <v>404</v>
      </c>
      <c r="I11" s="33" t="s">
        <v>188</v>
      </c>
      <c r="J11" s="33">
        <v>13975.86</v>
      </c>
      <c r="L11" s="7">
        <f t="shared" si="0"/>
        <v>13975.86</v>
      </c>
      <c r="N11" s="7">
        <v>2</v>
      </c>
      <c r="O11" s="7">
        <v>1</v>
      </c>
      <c r="P11" s="7">
        <v>2</v>
      </c>
      <c r="Q11" s="7">
        <v>0</v>
      </c>
      <c r="S11" s="7" t="s">
        <v>416</v>
      </c>
      <c r="U11" s="7">
        <v>1</v>
      </c>
      <c r="Z11" s="33">
        <v>0</v>
      </c>
      <c r="AA11" s="33">
        <v>0</v>
      </c>
      <c r="AB11" s="33">
        <v>0</v>
      </c>
      <c r="AD11" s="24">
        <v>0</v>
      </c>
      <c r="AE11" s="24">
        <v>0</v>
      </c>
      <c r="AF11" s="24">
        <v>0</v>
      </c>
      <c r="AG11" s="24">
        <v>0</v>
      </c>
      <c r="AH11" s="24">
        <v>1</v>
      </c>
      <c r="AI11" s="24">
        <v>1</v>
      </c>
      <c r="AJ11" s="24">
        <v>0</v>
      </c>
      <c r="AK11" s="24">
        <v>1</v>
      </c>
      <c r="AL11" s="24">
        <v>1</v>
      </c>
      <c r="AM11" s="24">
        <v>0.58330000000000004</v>
      </c>
      <c r="AP11" s="24">
        <v>0</v>
      </c>
      <c r="AQ11" s="24">
        <v>0.69340000000000002</v>
      </c>
      <c r="AR11" s="24">
        <v>0.69340000000000002</v>
      </c>
      <c r="AU11" s="33">
        <v>0</v>
      </c>
      <c r="AV11" s="33">
        <v>1</v>
      </c>
      <c r="AW11" s="33">
        <v>0</v>
      </c>
      <c r="AX11" s="33">
        <v>0</v>
      </c>
      <c r="AY11" s="33">
        <v>0</v>
      </c>
      <c r="AZ11" s="33">
        <v>1</v>
      </c>
      <c r="BB11" s="7">
        <v>7</v>
      </c>
      <c r="BC11" s="7">
        <v>0</v>
      </c>
      <c r="BD11" s="7">
        <v>0</v>
      </c>
      <c r="BE11" s="7">
        <v>0</v>
      </c>
    </row>
    <row r="12" spans="1:57" ht="409.6" x14ac:dyDescent="0.2">
      <c r="A12" s="7">
        <v>9</v>
      </c>
      <c r="B12" s="7" t="s">
        <v>89</v>
      </c>
      <c r="C12" s="7" t="s">
        <v>105</v>
      </c>
      <c r="D12" s="23" t="s">
        <v>116</v>
      </c>
      <c r="E12" s="34" t="s">
        <v>105</v>
      </c>
      <c r="F12" s="35" t="s">
        <v>212</v>
      </c>
      <c r="G12" s="22" t="s">
        <v>405</v>
      </c>
      <c r="I12" s="33" t="s">
        <v>189</v>
      </c>
      <c r="J12" s="33">
        <v>9894.33</v>
      </c>
      <c r="L12" s="7">
        <f t="shared" si="0"/>
        <v>9894.33</v>
      </c>
      <c r="N12" s="7">
        <v>3</v>
      </c>
      <c r="O12" s="7">
        <v>2</v>
      </c>
      <c r="P12" s="7">
        <v>3</v>
      </c>
      <c r="Q12" s="7">
        <v>0</v>
      </c>
      <c r="S12" s="7" t="s">
        <v>415</v>
      </c>
      <c r="U12" s="7">
        <v>1</v>
      </c>
      <c r="Z12" s="33">
        <v>0.25</v>
      </c>
      <c r="AA12" s="33">
        <v>7.6923076923076927E-2</v>
      </c>
      <c r="AB12" s="33">
        <v>0.1176470588235294</v>
      </c>
      <c r="AD12" s="24">
        <v>0.1111</v>
      </c>
      <c r="AE12" s="24">
        <v>0.16669999999999999</v>
      </c>
      <c r="AF12" s="24">
        <v>0.1333</v>
      </c>
      <c r="AG12" s="24">
        <v>0</v>
      </c>
      <c r="AH12" s="24">
        <v>0.5</v>
      </c>
      <c r="AI12" s="24">
        <v>1</v>
      </c>
      <c r="AJ12" s="24">
        <v>0</v>
      </c>
      <c r="AK12" s="24">
        <v>1</v>
      </c>
      <c r="AL12" s="24">
        <v>1</v>
      </c>
      <c r="AM12" s="7">
        <v>0.41670000000000001</v>
      </c>
      <c r="AP12" s="24">
        <v>0</v>
      </c>
      <c r="AQ12" s="24">
        <v>0.30659999999999998</v>
      </c>
      <c r="AR12" s="24">
        <v>0.5706</v>
      </c>
      <c r="AU12" s="33">
        <v>0</v>
      </c>
      <c r="AV12" s="33">
        <v>0.375</v>
      </c>
      <c r="AW12" s="33">
        <v>0.3125</v>
      </c>
      <c r="AX12" s="33">
        <v>6.25E-2</v>
      </c>
      <c r="AY12" s="33">
        <v>6.25E-2</v>
      </c>
      <c r="AZ12" s="33">
        <v>0.875</v>
      </c>
      <c r="BB12" s="7">
        <v>4</v>
      </c>
      <c r="BC12" s="7">
        <v>0.25</v>
      </c>
      <c r="BD12" s="7">
        <v>0</v>
      </c>
      <c r="BE12" s="7">
        <v>0</v>
      </c>
    </row>
    <row r="13" spans="1:57" ht="409.6" x14ac:dyDescent="0.2">
      <c r="A13" s="7">
        <v>10</v>
      </c>
      <c r="B13" s="7" t="s">
        <v>90</v>
      </c>
      <c r="C13" s="7" t="s">
        <v>106</v>
      </c>
      <c r="D13" s="23" t="s">
        <v>116</v>
      </c>
      <c r="E13" s="34" t="s">
        <v>106</v>
      </c>
      <c r="F13" s="35" t="s">
        <v>213</v>
      </c>
      <c r="G13" s="22" t="s">
        <v>406</v>
      </c>
      <c r="I13" s="33" t="s">
        <v>190</v>
      </c>
      <c r="J13" s="33">
        <v>6294.13</v>
      </c>
      <c r="L13" s="7">
        <f t="shared" si="0"/>
        <v>6294.13</v>
      </c>
      <c r="N13" s="7">
        <v>3</v>
      </c>
      <c r="O13" s="7">
        <v>2</v>
      </c>
      <c r="P13" s="7">
        <v>3</v>
      </c>
      <c r="Q13" s="7">
        <v>0</v>
      </c>
      <c r="S13" s="7" t="s">
        <v>416</v>
      </c>
      <c r="U13" s="7">
        <v>1</v>
      </c>
      <c r="Z13" s="33">
        <v>0.31578947368421051</v>
      </c>
      <c r="AA13" s="33">
        <v>0.1111111111111111</v>
      </c>
      <c r="AB13" s="33">
        <v>0.16438356164383561</v>
      </c>
      <c r="AD13" s="7">
        <v>0.1111</v>
      </c>
      <c r="AE13" s="7">
        <v>0.2</v>
      </c>
      <c r="AF13" s="7">
        <v>0.1429</v>
      </c>
      <c r="AG13" s="7">
        <v>0</v>
      </c>
      <c r="AH13" s="7">
        <v>1</v>
      </c>
      <c r="AI13" s="7">
        <v>1</v>
      </c>
      <c r="AJ13" s="7">
        <v>0</v>
      </c>
      <c r="AK13" s="7">
        <v>1</v>
      </c>
      <c r="AL13" s="7">
        <v>1</v>
      </c>
      <c r="AM13" s="7">
        <v>0.33329999999999999</v>
      </c>
      <c r="AP13" s="7">
        <v>0</v>
      </c>
      <c r="AQ13" s="7">
        <v>0.5</v>
      </c>
      <c r="AR13" s="7">
        <v>0.5</v>
      </c>
      <c r="AU13" s="33">
        <v>0.33333333333333331</v>
      </c>
      <c r="AV13" s="33">
        <v>0</v>
      </c>
      <c r="AW13" s="33">
        <v>5.2631578947368418E-2</v>
      </c>
      <c r="AX13" s="33">
        <v>0.63157894736842102</v>
      </c>
      <c r="AY13" s="33">
        <v>0.2105263157894737</v>
      </c>
      <c r="AZ13" s="33">
        <v>0.15789473684210531</v>
      </c>
      <c r="BB13" s="7">
        <v>5</v>
      </c>
      <c r="BC13" s="7">
        <v>0.2</v>
      </c>
      <c r="BD13" s="7">
        <v>0</v>
      </c>
      <c r="BE13" s="7">
        <v>0</v>
      </c>
    </row>
    <row r="14" spans="1:57" ht="187" x14ac:dyDescent="0.2">
      <c r="A14" s="7">
        <v>11</v>
      </c>
      <c r="B14" s="7" t="s">
        <v>91</v>
      </c>
      <c r="C14" s="7" t="s">
        <v>107</v>
      </c>
      <c r="D14" s="23" t="s">
        <v>116</v>
      </c>
      <c r="E14" s="34" t="s">
        <v>107</v>
      </c>
      <c r="F14" s="35" t="s">
        <v>214</v>
      </c>
      <c r="G14" s="22" t="s">
        <v>407</v>
      </c>
      <c r="I14" s="33" t="s">
        <v>191</v>
      </c>
      <c r="J14" s="33">
        <v>11169.72</v>
      </c>
      <c r="L14" s="7">
        <f t="shared" si="0"/>
        <v>11169.72</v>
      </c>
      <c r="N14" s="7">
        <v>3</v>
      </c>
      <c r="O14" s="7">
        <v>2</v>
      </c>
      <c r="P14" s="7">
        <v>3</v>
      </c>
      <c r="Q14" s="7">
        <v>0</v>
      </c>
      <c r="S14" s="7" t="s">
        <v>416</v>
      </c>
      <c r="U14" s="7">
        <v>1</v>
      </c>
      <c r="Z14" s="33">
        <v>0.25</v>
      </c>
      <c r="AA14" s="33">
        <v>0.1111111111111111</v>
      </c>
      <c r="AB14" s="33">
        <v>0.14285714285714279</v>
      </c>
      <c r="AD14" s="7">
        <v>0.25</v>
      </c>
      <c r="AE14" s="7">
        <v>0.2</v>
      </c>
      <c r="AF14" s="7">
        <v>0.22220000000000001</v>
      </c>
      <c r="AG14" s="7">
        <v>0</v>
      </c>
      <c r="AH14" s="7">
        <v>1</v>
      </c>
      <c r="AI14" s="7">
        <v>1</v>
      </c>
      <c r="AJ14" s="7">
        <v>0</v>
      </c>
      <c r="AK14" s="7">
        <v>1</v>
      </c>
      <c r="AL14" s="7">
        <v>1</v>
      </c>
      <c r="AM14" s="7">
        <v>0.5</v>
      </c>
      <c r="AP14" s="7">
        <v>0</v>
      </c>
      <c r="AQ14" s="7">
        <v>0.63090000000000002</v>
      </c>
      <c r="AR14" s="7">
        <v>0.63090000000000002</v>
      </c>
      <c r="AU14" s="33">
        <v>0</v>
      </c>
      <c r="AV14" s="33">
        <v>0</v>
      </c>
      <c r="AW14" s="33">
        <v>0.6</v>
      </c>
      <c r="AX14" s="33">
        <v>0.2</v>
      </c>
      <c r="AY14" s="33">
        <v>0</v>
      </c>
      <c r="AZ14" s="33">
        <v>0.8</v>
      </c>
      <c r="BB14" s="7">
        <v>5</v>
      </c>
      <c r="BC14" s="7">
        <v>0</v>
      </c>
      <c r="BD14" s="7">
        <v>0</v>
      </c>
      <c r="BE14" s="7">
        <v>0</v>
      </c>
    </row>
    <row r="15" spans="1:57" ht="272" x14ac:dyDescent="0.2">
      <c r="A15" s="7">
        <v>12</v>
      </c>
      <c r="B15" s="7" t="s">
        <v>92</v>
      </c>
      <c r="C15" s="7" t="s">
        <v>108</v>
      </c>
      <c r="D15" s="23" t="s">
        <v>116</v>
      </c>
      <c r="E15" s="34" t="s">
        <v>108</v>
      </c>
      <c r="F15" s="35" t="s">
        <v>215</v>
      </c>
      <c r="G15" s="6" t="s">
        <v>408</v>
      </c>
      <c r="I15" s="33" t="s">
        <v>192</v>
      </c>
      <c r="J15" s="33">
        <v>4131.46</v>
      </c>
      <c r="L15" s="7">
        <f t="shared" si="0"/>
        <v>4131.46</v>
      </c>
      <c r="N15" s="7">
        <v>3</v>
      </c>
      <c r="O15" s="7">
        <v>2</v>
      </c>
      <c r="P15" s="7">
        <v>3</v>
      </c>
      <c r="Q15" s="7">
        <v>0</v>
      </c>
      <c r="S15" s="7" t="s">
        <v>416</v>
      </c>
      <c r="U15" s="7">
        <v>1</v>
      </c>
      <c r="Z15" s="33">
        <v>0.5</v>
      </c>
      <c r="AA15" s="33">
        <v>0</v>
      </c>
      <c r="AB15" s="33">
        <v>0</v>
      </c>
      <c r="AD15" s="7">
        <v>0</v>
      </c>
      <c r="AE15" s="7">
        <v>0</v>
      </c>
      <c r="AF15" s="7">
        <v>0</v>
      </c>
      <c r="AG15" s="7">
        <v>1</v>
      </c>
      <c r="AH15" s="7">
        <v>1</v>
      </c>
      <c r="AI15" s="7">
        <v>1</v>
      </c>
      <c r="AJ15" s="7">
        <v>1</v>
      </c>
      <c r="AK15" s="7">
        <v>1</v>
      </c>
      <c r="AL15" s="7">
        <v>1</v>
      </c>
      <c r="AM15" s="7">
        <v>1</v>
      </c>
      <c r="AP15" s="7">
        <v>1</v>
      </c>
      <c r="AQ15" s="7">
        <v>1</v>
      </c>
      <c r="AR15" s="7">
        <v>1</v>
      </c>
      <c r="AU15" s="33">
        <v>0</v>
      </c>
      <c r="AV15" s="33">
        <v>0</v>
      </c>
      <c r="AW15" s="33">
        <v>0</v>
      </c>
      <c r="AX15" s="33">
        <v>1</v>
      </c>
      <c r="AY15" s="33">
        <v>0</v>
      </c>
      <c r="AZ15" s="33">
        <v>0</v>
      </c>
      <c r="BB15" s="7">
        <v>5</v>
      </c>
      <c r="BC15" s="7">
        <v>0</v>
      </c>
      <c r="BD15" s="7">
        <v>0</v>
      </c>
      <c r="BE15" s="7">
        <v>0</v>
      </c>
    </row>
    <row r="16" spans="1:57" ht="51" x14ac:dyDescent="0.2">
      <c r="A16" s="7">
        <v>13</v>
      </c>
      <c r="B16" s="7" t="s">
        <v>93</v>
      </c>
      <c r="C16" s="7" t="s">
        <v>117</v>
      </c>
      <c r="D16" s="23" t="s">
        <v>115</v>
      </c>
      <c r="E16" s="34" t="s">
        <v>117</v>
      </c>
      <c r="F16" s="35" t="s">
        <v>216</v>
      </c>
      <c r="G16" s="22" t="s">
        <v>119</v>
      </c>
      <c r="I16" s="33" t="s">
        <v>193</v>
      </c>
      <c r="J16" s="33">
        <v>3130.42</v>
      </c>
      <c r="L16" s="7">
        <f t="shared" si="0"/>
        <v>3130.42</v>
      </c>
      <c r="N16" s="7">
        <v>2</v>
      </c>
      <c r="O16" s="7">
        <v>1</v>
      </c>
      <c r="P16" s="7">
        <v>2</v>
      </c>
      <c r="Q16" s="7">
        <v>0</v>
      </c>
      <c r="S16" s="7" t="s">
        <v>416</v>
      </c>
      <c r="U16" s="7">
        <v>1</v>
      </c>
      <c r="Z16" s="33">
        <v>0</v>
      </c>
      <c r="AA16" s="33">
        <v>0</v>
      </c>
      <c r="AB16" s="33">
        <v>0</v>
      </c>
      <c r="AD16" s="24">
        <v>0</v>
      </c>
      <c r="AE16" s="24">
        <v>0</v>
      </c>
      <c r="AF16" s="24">
        <v>0</v>
      </c>
      <c r="AG16" s="24">
        <v>0.5</v>
      </c>
      <c r="AH16" s="24">
        <v>0.5</v>
      </c>
      <c r="AI16" s="24">
        <v>1</v>
      </c>
      <c r="AJ16" s="24">
        <v>1</v>
      </c>
      <c r="AK16" s="24">
        <v>1</v>
      </c>
      <c r="AL16" s="24">
        <v>1</v>
      </c>
      <c r="AM16" s="24">
        <v>0.7</v>
      </c>
      <c r="AN16" s="24"/>
      <c r="AO16" s="24"/>
      <c r="AP16" s="24">
        <v>1</v>
      </c>
      <c r="AQ16" s="24">
        <v>0.61309999999999998</v>
      </c>
      <c r="AR16" s="24">
        <v>0.85029999999999994</v>
      </c>
      <c r="AU16" s="33">
        <v>0</v>
      </c>
      <c r="AV16" s="33">
        <v>0</v>
      </c>
      <c r="AW16" s="33">
        <v>0</v>
      </c>
      <c r="AX16" s="33">
        <v>1</v>
      </c>
      <c r="AY16" s="33">
        <v>0</v>
      </c>
      <c r="AZ16" s="33">
        <v>0</v>
      </c>
      <c r="BB16" s="7">
        <v>3</v>
      </c>
      <c r="BC16" s="7">
        <v>0</v>
      </c>
      <c r="BD16" s="7">
        <v>0</v>
      </c>
      <c r="BE16" s="7">
        <v>0</v>
      </c>
    </row>
    <row r="17" spans="1:57" ht="289" x14ac:dyDescent="0.2">
      <c r="A17" s="7">
        <v>14</v>
      </c>
      <c r="B17" s="7" t="s">
        <v>94</v>
      </c>
      <c r="C17" s="7" t="s">
        <v>109</v>
      </c>
      <c r="D17" s="23" t="s">
        <v>115</v>
      </c>
      <c r="E17" s="34" t="s">
        <v>118</v>
      </c>
      <c r="F17" s="35" t="s">
        <v>217</v>
      </c>
      <c r="G17" s="22" t="s">
        <v>409</v>
      </c>
      <c r="I17" s="33" t="s">
        <v>194</v>
      </c>
      <c r="J17" s="33">
        <v>5527.38</v>
      </c>
      <c r="L17" s="7">
        <f t="shared" si="0"/>
        <v>5527.38</v>
      </c>
      <c r="N17" s="7">
        <v>2</v>
      </c>
      <c r="O17" s="7">
        <v>1</v>
      </c>
      <c r="P17" s="7">
        <v>2</v>
      </c>
      <c r="Q17" s="7">
        <v>0</v>
      </c>
      <c r="S17" s="7" t="s">
        <v>415</v>
      </c>
      <c r="U17" s="7">
        <v>1</v>
      </c>
      <c r="Z17" s="33">
        <v>0.1</v>
      </c>
      <c r="AA17" s="33">
        <v>0</v>
      </c>
      <c r="AB17" s="33">
        <v>0</v>
      </c>
      <c r="AD17" s="7">
        <v>0</v>
      </c>
      <c r="AE17" s="7">
        <v>0</v>
      </c>
      <c r="AF17" s="7">
        <v>0</v>
      </c>
      <c r="AG17" s="7">
        <v>0.5</v>
      </c>
      <c r="AH17" s="7">
        <v>0.5</v>
      </c>
      <c r="AI17" s="7">
        <v>1</v>
      </c>
      <c r="AJ17" s="7">
        <v>1</v>
      </c>
      <c r="AK17" s="7">
        <v>1</v>
      </c>
      <c r="AL17" s="7">
        <v>1</v>
      </c>
      <c r="AM17" s="7">
        <v>0.7</v>
      </c>
      <c r="AP17" s="7">
        <v>1</v>
      </c>
      <c r="AQ17" s="7">
        <v>0.61309999999999998</v>
      </c>
      <c r="AR17" s="7">
        <v>0.85029999999999994</v>
      </c>
      <c r="AU17" s="33">
        <v>0</v>
      </c>
      <c r="AV17" s="33">
        <v>0.9</v>
      </c>
      <c r="AW17" s="33">
        <v>0</v>
      </c>
      <c r="AX17" s="33">
        <v>0</v>
      </c>
      <c r="AY17" s="33">
        <v>0</v>
      </c>
      <c r="AZ17" s="33">
        <v>1</v>
      </c>
      <c r="BB17" s="7">
        <v>7</v>
      </c>
      <c r="BC17" s="7">
        <v>0.2857142857142857</v>
      </c>
      <c r="BD17" s="7">
        <v>0</v>
      </c>
      <c r="BE17" s="7">
        <v>0</v>
      </c>
    </row>
    <row r="18" spans="1:57" ht="187" x14ac:dyDescent="0.2">
      <c r="A18" s="7">
        <v>15</v>
      </c>
      <c r="B18" s="7" t="s">
        <v>95</v>
      </c>
      <c r="C18" s="7" t="s">
        <v>110</v>
      </c>
      <c r="D18" s="23" t="s">
        <v>116</v>
      </c>
      <c r="E18" s="34" t="s">
        <v>160</v>
      </c>
      <c r="F18" s="35" t="s">
        <v>218</v>
      </c>
      <c r="G18" s="22" t="s">
        <v>410</v>
      </c>
      <c r="I18" s="33" t="s">
        <v>195</v>
      </c>
      <c r="J18" s="33">
        <v>4218.87</v>
      </c>
      <c r="L18" s="7">
        <f t="shared" si="0"/>
        <v>4218.87</v>
      </c>
      <c r="N18" s="7">
        <v>3</v>
      </c>
      <c r="O18" s="7">
        <v>2</v>
      </c>
      <c r="P18" s="7">
        <v>3</v>
      </c>
      <c r="Q18" s="7">
        <v>0</v>
      </c>
      <c r="S18" s="7" t="s">
        <v>416</v>
      </c>
      <c r="U18" s="7">
        <v>1</v>
      </c>
      <c r="Z18" s="33">
        <v>0.2</v>
      </c>
      <c r="AA18" s="33">
        <v>0</v>
      </c>
      <c r="AB18" s="33">
        <v>0</v>
      </c>
      <c r="AD18" s="7">
        <v>0</v>
      </c>
      <c r="AE18" s="7">
        <v>0</v>
      </c>
      <c r="AF18" s="7">
        <v>0</v>
      </c>
      <c r="AG18" s="7">
        <v>0</v>
      </c>
      <c r="AH18" s="7">
        <v>0.5</v>
      </c>
      <c r="AI18" s="7">
        <v>1</v>
      </c>
      <c r="AJ18" s="7">
        <v>0</v>
      </c>
      <c r="AK18" s="7">
        <v>1</v>
      </c>
      <c r="AL18" s="7">
        <v>1</v>
      </c>
      <c r="AM18" s="7">
        <v>0.41670000000000001</v>
      </c>
      <c r="AP18" s="7">
        <v>0</v>
      </c>
      <c r="AQ18" s="7">
        <v>0.30659999999999998</v>
      </c>
      <c r="AR18" s="7">
        <v>0.5706</v>
      </c>
      <c r="AU18" s="33">
        <v>0</v>
      </c>
      <c r="AV18" s="33">
        <v>0.2</v>
      </c>
      <c r="AW18" s="33">
        <v>0.2</v>
      </c>
      <c r="AX18" s="33">
        <v>0.6</v>
      </c>
      <c r="AY18" s="33">
        <v>0</v>
      </c>
      <c r="AZ18" s="33">
        <v>0.4</v>
      </c>
      <c r="BB18" s="7">
        <v>5</v>
      </c>
      <c r="BC18" s="7">
        <v>0</v>
      </c>
      <c r="BD18" s="7">
        <v>0</v>
      </c>
      <c r="BE18" s="7">
        <v>0</v>
      </c>
    </row>
    <row r="19" spans="1:57" ht="51" x14ac:dyDescent="0.2">
      <c r="A19" s="7">
        <v>16</v>
      </c>
      <c r="B19" s="7" t="s">
        <v>96</v>
      </c>
      <c r="C19" s="7" t="s">
        <v>111</v>
      </c>
      <c r="D19" s="23" t="s">
        <v>113</v>
      </c>
      <c r="E19" s="34" t="s">
        <v>161</v>
      </c>
      <c r="F19" s="35" t="s">
        <v>219</v>
      </c>
      <c r="G19" s="22" t="s">
        <v>120</v>
      </c>
      <c r="I19" s="33" t="s">
        <v>196</v>
      </c>
      <c r="J19" s="33">
        <v>2995.78</v>
      </c>
      <c r="L19" s="7">
        <f t="shared" si="0"/>
        <v>2995.78</v>
      </c>
      <c r="N19" s="7">
        <v>1</v>
      </c>
      <c r="O19" s="7">
        <v>1</v>
      </c>
      <c r="P19" s="7">
        <v>1</v>
      </c>
      <c r="Q19" s="7">
        <v>0</v>
      </c>
      <c r="S19" s="7" t="s">
        <v>415</v>
      </c>
      <c r="U19" s="7">
        <v>1</v>
      </c>
      <c r="Z19" s="33">
        <v>1</v>
      </c>
      <c r="AA19" s="33">
        <v>0.2857142857142857</v>
      </c>
      <c r="AB19" s="33">
        <v>0.44444444444444448</v>
      </c>
      <c r="AD19" s="7">
        <v>0</v>
      </c>
      <c r="AE19" s="7">
        <v>0</v>
      </c>
      <c r="AF19" s="7">
        <v>0</v>
      </c>
      <c r="AG19" s="7">
        <v>1</v>
      </c>
      <c r="AH19" s="7">
        <v>1</v>
      </c>
      <c r="AI19" s="7">
        <v>1</v>
      </c>
      <c r="AJ19" s="7">
        <v>1</v>
      </c>
      <c r="AK19" s="7">
        <v>1</v>
      </c>
      <c r="AL19" s="7">
        <v>1</v>
      </c>
      <c r="AM19" s="7">
        <v>1</v>
      </c>
      <c r="AP19" s="7">
        <v>1</v>
      </c>
      <c r="AQ19" s="7">
        <v>1</v>
      </c>
      <c r="AR19" s="7">
        <v>1</v>
      </c>
      <c r="AU19" s="33">
        <v>1</v>
      </c>
      <c r="AV19" s="33">
        <v>0</v>
      </c>
      <c r="AW19" s="33">
        <v>0</v>
      </c>
      <c r="AX19" s="33">
        <v>0</v>
      </c>
      <c r="AY19" s="33">
        <v>0.5</v>
      </c>
      <c r="AZ19" s="33">
        <v>0.5</v>
      </c>
      <c r="BB19" s="7">
        <v>3</v>
      </c>
      <c r="BC19" s="7">
        <v>0.33333333333333331</v>
      </c>
      <c r="BD19" s="7">
        <v>0</v>
      </c>
      <c r="BE19" s="7">
        <v>0</v>
      </c>
    </row>
    <row r="20" spans="1:57" ht="238" x14ac:dyDescent="0.2">
      <c r="A20" s="7">
        <v>17</v>
      </c>
      <c r="B20" s="7" t="s">
        <v>97</v>
      </c>
      <c r="C20" s="7" t="s">
        <v>112</v>
      </c>
      <c r="D20" s="23" t="s">
        <v>113</v>
      </c>
      <c r="E20" s="34" t="s">
        <v>112</v>
      </c>
      <c r="F20" s="35" t="s">
        <v>220</v>
      </c>
      <c r="G20" s="22" t="s">
        <v>121</v>
      </c>
      <c r="I20" s="33" t="s">
        <v>197</v>
      </c>
      <c r="J20" s="33">
        <v>9004.2099999999991</v>
      </c>
      <c r="L20" s="7">
        <f t="shared" si="0"/>
        <v>9004.2099999999991</v>
      </c>
      <c r="N20" s="7">
        <v>1</v>
      </c>
      <c r="O20" s="7">
        <v>1</v>
      </c>
      <c r="P20" s="7">
        <v>1</v>
      </c>
      <c r="Q20" s="7">
        <v>0</v>
      </c>
      <c r="S20" s="7" t="s">
        <v>416</v>
      </c>
      <c r="U20" s="7">
        <v>1</v>
      </c>
      <c r="Z20" s="33">
        <v>0</v>
      </c>
      <c r="AA20" s="33">
        <v>0</v>
      </c>
      <c r="AB20" s="33">
        <v>0</v>
      </c>
      <c r="AD20" s="24">
        <v>0</v>
      </c>
      <c r="AE20" s="24">
        <v>0</v>
      </c>
      <c r="AF20" s="24">
        <v>0</v>
      </c>
      <c r="AG20" s="24">
        <v>0.5</v>
      </c>
      <c r="AH20" s="24">
        <v>1</v>
      </c>
      <c r="AI20" s="24">
        <v>1</v>
      </c>
      <c r="AJ20" s="24">
        <v>1</v>
      </c>
      <c r="AK20" s="24">
        <v>1</v>
      </c>
      <c r="AL20" s="24">
        <v>1</v>
      </c>
      <c r="AM20" s="7">
        <v>1</v>
      </c>
      <c r="AP20" s="24">
        <v>1</v>
      </c>
      <c r="AQ20" s="24">
        <v>1</v>
      </c>
      <c r="AR20" s="24">
        <v>1</v>
      </c>
      <c r="AU20" s="33">
        <v>0</v>
      </c>
      <c r="AV20" s="33">
        <v>0</v>
      </c>
      <c r="AW20" s="33">
        <v>0.89473684210526316</v>
      </c>
      <c r="AX20" s="33">
        <v>0.10526315789473679</v>
      </c>
      <c r="AY20" s="33">
        <v>0</v>
      </c>
      <c r="AZ20" s="33">
        <v>0.89473684210526316</v>
      </c>
      <c r="BB20" s="7">
        <v>6</v>
      </c>
      <c r="BC20" s="7">
        <v>0.16666666666666671</v>
      </c>
      <c r="BD20" s="7">
        <v>0</v>
      </c>
      <c r="BE20" s="7">
        <v>0</v>
      </c>
    </row>
    <row r="24" spans="1:57" x14ac:dyDescent="0.2">
      <c r="E24" s="21"/>
      <c r="F24" s="25"/>
      <c r="G24" s="25"/>
    </row>
    <row r="25" spans="1:57" x14ac:dyDescent="0.2">
      <c r="E25" s="20"/>
      <c r="F25" s="23"/>
      <c r="G25" s="23"/>
    </row>
    <row r="26" spans="1:57" x14ac:dyDescent="0.2">
      <c r="E26" s="20"/>
      <c r="F26" s="23"/>
      <c r="G26" s="23"/>
    </row>
    <row r="27" spans="1:57" x14ac:dyDescent="0.2">
      <c r="E27" s="20"/>
      <c r="F27" s="23"/>
      <c r="G27" s="23"/>
    </row>
    <row r="28" spans="1:57" x14ac:dyDescent="0.2">
      <c r="E28" s="20"/>
      <c r="F28" s="23"/>
      <c r="G28" s="23"/>
    </row>
    <row r="29" spans="1:57" x14ac:dyDescent="0.2">
      <c r="E29" s="20"/>
      <c r="F29" s="23"/>
      <c r="G29" s="23"/>
    </row>
    <row r="30" spans="1:57" x14ac:dyDescent="0.2">
      <c r="E30" s="20"/>
      <c r="F30" s="23"/>
      <c r="G30" s="23"/>
    </row>
    <row r="31" spans="1:57" x14ac:dyDescent="0.2">
      <c r="E31" s="20"/>
      <c r="F31" s="23"/>
      <c r="G31" s="23"/>
    </row>
    <row r="32" spans="1:57" x14ac:dyDescent="0.2">
      <c r="E32" s="20"/>
      <c r="F32" s="23"/>
      <c r="G32" s="23"/>
    </row>
    <row r="33" spans="5:7" x14ac:dyDescent="0.2">
      <c r="E33" s="20"/>
      <c r="F33" s="23"/>
      <c r="G33" s="23"/>
    </row>
    <row r="34" spans="5:7" x14ac:dyDescent="0.2">
      <c r="E34" s="20"/>
      <c r="F34" s="23"/>
      <c r="G34" s="23"/>
    </row>
    <row r="35" spans="5:7" x14ac:dyDescent="0.2">
      <c r="E35" s="20"/>
      <c r="F35" s="23"/>
      <c r="G35" s="23"/>
    </row>
    <row r="36" spans="5:7" x14ac:dyDescent="0.2">
      <c r="E36" s="20"/>
      <c r="F36" s="23"/>
      <c r="G36" s="23"/>
    </row>
    <row r="37" spans="5:7" x14ac:dyDescent="0.2">
      <c r="E37" s="20"/>
      <c r="F37" s="23"/>
      <c r="G37" s="23"/>
    </row>
    <row r="38" spans="5:7" x14ac:dyDescent="0.2">
      <c r="E38" s="20"/>
      <c r="F38" s="23"/>
      <c r="G38" s="23"/>
    </row>
    <row r="39" spans="5:7" x14ac:dyDescent="0.2">
      <c r="E39" s="20"/>
      <c r="F39" s="23"/>
      <c r="G39" s="23"/>
    </row>
    <row r="40" spans="5:7" x14ac:dyDescent="0.2">
      <c r="E40" s="20"/>
      <c r="F40" s="23"/>
      <c r="G40" s="23"/>
    </row>
    <row r="41" spans="5:7" x14ac:dyDescent="0.2">
      <c r="E41" s="20"/>
      <c r="F41" s="23"/>
      <c r="G41" s="23"/>
    </row>
  </sheetData>
  <mergeCells count="13">
    <mergeCell ref="AU1:AZ1"/>
    <mergeCell ref="BC1:BE1"/>
    <mergeCell ref="B2:G2"/>
    <mergeCell ref="Z2:AB2"/>
    <mergeCell ref="AG2:AI2"/>
    <mergeCell ref="AJ2:AL2"/>
    <mergeCell ref="AP2:AR2"/>
    <mergeCell ref="B1:G1"/>
    <mergeCell ref="I1:L1"/>
    <mergeCell ref="N1:S1"/>
    <mergeCell ref="U1:X1"/>
    <mergeCell ref="Z1:AB1"/>
    <mergeCell ref="AD1:AS1"/>
  </mergeCells>
  <phoneticPr fontId="6" type="noConversion"/>
  <pageMargins left="0.7" right="0.7" top="0.75" bottom="0.75" header="0.3" footer="0.3"/>
  <pageSetup paperSize="9" orientation="portrait" horizontalDpi="0" verticalDpi="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4099-944C-4A49-A732-A4EA32C82502}">
  <dimension ref="B1:BE41"/>
  <sheetViews>
    <sheetView topLeftCell="G13" zoomScale="69" zoomScaleNormal="70" workbookViewId="0">
      <selection activeCell="J15" sqref="J15"/>
    </sheetView>
  </sheetViews>
  <sheetFormatPr baseColWidth="10" defaultRowHeight="16" x14ac:dyDescent="0.2"/>
  <cols>
    <col min="1" max="1" width="10.83203125" style="7"/>
    <col min="2" max="2" width="10.83203125" style="7" customWidth="1"/>
    <col min="3" max="3" width="50.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6.83203125" style="7" customWidth="1"/>
    <col min="10" max="10" width="16.5" style="7" customWidth="1"/>
    <col min="11" max="12" width="10.83203125" style="7"/>
    <col min="13" max="13" width="3" style="7" customWidth="1"/>
    <col min="14" max="14" width="19.5" style="7" bestFit="1" customWidth="1"/>
    <col min="15" max="15" width="23.33203125" style="7" bestFit="1" customWidth="1"/>
    <col min="16" max="16" width="16.6640625" style="7" bestFit="1" customWidth="1"/>
    <col min="17" max="17" width="18" style="7" bestFit="1" customWidth="1"/>
    <col min="18" max="18" width="12.332031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11.6640625" style="7" bestFit="1" customWidth="1"/>
    <col min="27" max="27" width="7.83203125" style="7" customWidth="1"/>
    <col min="28" max="28" width="11.6640625" style="7" bestFit="1" customWidth="1"/>
    <col min="29" max="29" width="2.83203125" style="7" customWidth="1"/>
    <col min="30" max="30" width="9" style="7" bestFit="1" customWidth="1"/>
    <col min="31" max="32" width="9" style="7" customWidth="1"/>
    <col min="33" max="34" width="8.33203125" style="7" bestFit="1" customWidth="1"/>
    <col min="35" max="35" width="8.83203125" style="7" bestFit="1" customWidth="1"/>
    <col min="36" max="37" width="8.83203125" style="7" customWidth="1"/>
    <col min="38" max="38" width="6.1640625" style="7" bestFit="1" customWidth="1"/>
    <col min="39" max="40" width="12.1640625" style="7" bestFit="1" customWidth="1"/>
    <col min="41" max="41" width="5.1640625" style="7" bestFit="1" customWidth="1"/>
    <col min="42" max="44" width="7.83203125" style="7" bestFit="1" customWidth="1"/>
    <col min="45" max="45" width="9.83203125" style="7" bestFit="1" customWidth="1"/>
    <col min="46" max="46" width="2.83203125" style="7" customWidth="1"/>
    <col min="47" max="47" width="16.5" style="7" bestFit="1" customWidth="1"/>
    <col min="48" max="48" width="23.6640625" style="7" bestFit="1" customWidth="1"/>
    <col min="49" max="49" width="24.33203125" style="7" bestFit="1" customWidth="1"/>
    <col min="50" max="50" width="12.1640625" style="7" bestFit="1" customWidth="1"/>
    <col min="51" max="51" width="13.5" style="7" bestFit="1" customWidth="1"/>
    <col min="52" max="52" width="11" style="7" bestFit="1" customWidth="1"/>
    <col min="53" max="53" width="2.83203125" style="7" customWidth="1"/>
    <col min="54" max="54" width="7.5" style="7" customWidth="1"/>
    <col min="55" max="55" width="29.33203125" style="7" bestFit="1" customWidth="1"/>
    <col min="56" max="56" width="21.83203125" style="7" bestFit="1" customWidth="1"/>
    <col min="57" max="57" width="34.1640625" style="7" bestFit="1" customWidth="1"/>
    <col min="58" max="16384" width="10.83203125" style="7"/>
  </cols>
  <sheetData>
    <row r="1" spans="2:57" s="10" customFormat="1" x14ac:dyDescent="0.2">
      <c r="B1" s="44" t="s">
        <v>5</v>
      </c>
      <c r="C1" s="44"/>
      <c r="D1" s="44"/>
      <c r="E1" s="44"/>
      <c r="F1" s="44"/>
      <c r="G1" s="44"/>
      <c r="I1" s="44" t="s">
        <v>9</v>
      </c>
      <c r="J1" s="44"/>
      <c r="K1" s="44"/>
      <c r="L1" s="44"/>
      <c r="N1" s="44" t="s">
        <v>16</v>
      </c>
      <c r="O1" s="44"/>
      <c r="P1" s="44"/>
      <c r="Q1" s="44"/>
      <c r="R1" s="44"/>
      <c r="S1" s="44"/>
      <c r="U1" s="44" t="s">
        <v>21</v>
      </c>
      <c r="V1" s="44"/>
      <c r="W1" s="44"/>
      <c r="X1" s="44"/>
      <c r="Z1" s="44" t="s">
        <v>43</v>
      </c>
      <c r="AA1" s="44"/>
      <c r="AB1" s="44"/>
      <c r="AC1" s="26"/>
      <c r="AD1" s="44" t="s">
        <v>42</v>
      </c>
      <c r="AE1" s="44"/>
      <c r="AF1" s="44"/>
      <c r="AG1" s="44"/>
      <c r="AH1" s="44"/>
      <c r="AI1" s="44"/>
      <c r="AJ1" s="44"/>
      <c r="AK1" s="44"/>
      <c r="AL1" s="44"/>
      <c r="AM1" s="44"/>
      <c r="AN1" s="44"/>
      <c r="AO1" s="44"/>
      <c r="AP1" s="44"/>
      <c r="AQ1" s="44"/>
      <c r="AR1" s="44"/>
      <c r="AS1" s="44"/>
      <c r="AT1" s="26"/>
      <c r="AU1" s="44" t="s">
        <v>29</v>
      </c>
      <c r="AV1" s="44"/>
      <c r="AW1" s="44"/>
      <c r="AX1" s="44"/>
      <c r="AY1" s="44"/>
      <c r="AZ1" s="44"/>
      <c r="BC1" s="44" t="s">
        <v>125</v>
      </c>
      <c r="BD1" s="44"/>
      <c r="BE1" s="44"/>
    </row>
    <row r="2" spans="2:57" s="9" customFormat="1" x14ac:dyDescent="0.2">
      <c r="B2" s="45"/>
      <c r="C2" s="45"/>
      <c r="D2" s="45"/>
      <c r="E2" s="45"/>
      <c r="F2" s="45"/>
      <c r="G2" s="45"/>
      <c r="Z2" s="45" t="s">
        <v>80</v>
      </c>
      <c r="AA2" s="45"/>
      <c r="AB2" s="45"/>
      <c r="AG2" s="46" t="s">
        <v>39</v>
      </c>
      <c r="AH2" s="46"/>
      <c r="AI2" s="46"/>
      <c r="AJ2" s="46" t="s">
        <v>40</v>
      </c>
      <c r="AK2" s="46"/>
      <c r="AL2" s="46"/>
      <c r="AM2" s="25" t="s">
        <v>36</v>
      </c>
      <c r="AN2" s="25" t="s">
        <v>37</v>
      </c>
      <c r="AO2" s="9" t="s">
        <v>22</v>
      </c>
      <c r="AP2" s="46" t="s">
        <v>41</v>
      </c>
      <c r="AQ2" s="46"/>
      <c r="AR2" s="46"/>
      <c r="AS2" s="9" t="s">
        <v>38</v>
      </c>
    </row>
    <row r="3" spans="2:57" s="12" customFormat="1" ht="51" x14ac:dyDescent="0.2">
      <c r="B3" s="13" t="s">
        <v>0</v>
      </c>
      <c r="C3" s="13" t="s">
        <v>1</v>
      </c>
      <c r="D3" s="13" t="s">
        <v>2</v>
      </c>
      <c r="E3" s="14" t="s">
        <v>3</v>
      </c>
      <c r="F3" s="13" t="s">
        <v>73</v>
      </c>
      <c r="G3" s="14" t="s">
        <v>4</v>
      </c>
      <c r="H3" s="13"/>
      <c r="I3" s="13" t="s">
        <v>6</v>
      </c>
      <c r="J3" s="13" t="s">
        <v>45</v>
      </c>
      <c r="K3" s="13" t="s">
        <v>7</v>
      </c>
      <c r="L3" s="13" t="s">
        <v>8</v>
      </c>
      <c r="M3" s="13"/>
      <c r="N3" s="15" t="s">
        <v>10</v>
      </c>
      <c r="O3" s="15" t="s">
        <v>11</v>
      </c>
      <c r="P3" s="15" t="s">
        <v>12</v>
      </c>
      <c r="Q3" s="15" t="s">
        <v>13</v>
      </c>
      <c r="R3" s="15" t="s">
        <v>14</v>
      </c>
      <c r="S3" s="15" t="s">
        <v>15</v>
      </c>
      <c r="T3" s="13"/>
      <c r="U3" s="15" t="s">
        <v>17</v>
      </c>
      <c r="V3" s="15" t="s">
        <v>18</v>
      </c>
      <c r="W3" s="15" t="s">
        <v>19</v>
      </c>
      <c r="X3" s="15" t="s">
        <v>20</v>
      </c>
      <c r="Y3" s="13"/>
      <c r="Z3" s="15" t="s">
        <v>51</v>
      </c>
      <c r="AA3" s="15" t="s">
        <v>52</v>
      </c>
      <c r="AB3" s="15" t="s">
        <v>53</v>
      </c>
      <c r="AC3" s="15"/>
      <c r="AD3" s="16" t="s">
        <v>51</v>
      </c>
      <c r="AE3" s="16" t="s">
        <v>52</v>
      </c>
      <c r="AF3" s="16" t="s">
        <v>53</v>
      </c>
      <c r="AG3" s="17" t="s">
        <v>54</v>
      </c>
      <c r="AH3" s="17" t="s">
        <v>55</v>
      </c>
      <c r="AI3" s="17" t="s">
        <v>58</v>
      </c>
      <c r="AJ3" s="17" t="s">
        <v>56</v>
      </c>
      <c r="AK3" s="17" t="s">
        <v>59</v>
      </c>
      <c r="AL3" s="17" t="s">
        <v>60</v>
      </c>
      <c r="AM3" s="13"/>
      <c r="AN3" s="13"/>
      <c r="AO3" s="13"/>
      <c r="AP3" s="18" t="s">
        <v>57</v>
      </c>
      <c r="AQ3" s="18" t="s">
        <v>61</v>
      </c>
      <c r="AR3" s="18" t="s">
        <v>62</v>
      </c>
      <c r="AS3" s="13"/>
      <c r="AT3" s="15"/>
      <c r="AU3" s="15" t="s">
        <v>23</v>
      </c>
      <c r="AV3" s="15" t="s">
        <v>24</v>
      </c>
      <c r="AW3" s="15" t="s">
        <v>25</v>
      </c>
      <c r="AX3" s="15" t="s">
        <v>26</v>
      </c>
      <c r="AY3" s="15" t="s">
        <v>27</v>
      </c>
      <c r="AZ3" s="15" t="s">
        <v>28</v>
      </c>
      <c r="BA3" s="13"/>
      <c r="BB3" s="14" t="s">
        <v>156</v>
      </c>
      <c r="BC3" s="13" t="s">
        <v>122</v>
      </c>
      <c r="BD3" s="13" t="s">
        <v>123</v>
      </c>
      <c r="BE3" s="13" t="s">
        <v>124</v>
      </c>
    </row>
    <row r="4" spans="2:57" ht="170" x14ac:dyDescent="0.2">
      <c r="B4" s="7" t="s">
        <v>126</v>
      </c>
      <c r="C4" s="7" t="s">
        <v>72</v>
      </c>
      <c r="D4" s="23"/>
      <c r="E4" s="34" t="s">
        <v>159</v>
      </c>
      <c r="F4" s="24"/>
      <c r="G4" s="6" t="s">
        <v>411</v>
      </c>
      <c r="I4" s="34" t="s">
        <v>221</v>
      </c>
      <c r="J4" s="34">
        <v>6000.05</v>
      </c>
      <c r="L4" s="7">
        <f>J4</f>
        <v>6000.05</v>
      </c>
      <c r="N4" s="7">
        <v>3</v>
      </c>
      <c r="O4" s="7">
        <v>2</v>
      </c>
      <c r="P4" s="7">
        <v>3</v>
      </c>
      <c r="Q4" s="7">
        <v>0</v>
      </c>
      <c r="S4" s="7" t="s">
        <v>415</v>
      </c>
      <c r="U4" s="7">
        <v>1</v>
      </c>
      <c r="Z4" s="33">
        <v>0.90476190476190477</v>
      </c>
      <c r="AA4" s="33">
        <v>0.94444444444444442</v>
      </c>
      <c r="AB4" s="33">
        <v>0.92417739628040052</v>
      </c>
      <c r="AD4" s="37">
        <v>0.71430000000000005</v>
      </c>
      <c r="AE4" s="37">
        <v>1</v>
      </c>
      <c r="AF4" s="37">
        <v>0.83330000000000004</v>
      </c>
      <c r="AG4" s="37">
        <v>0.33329999999999999</v>
      </c>
      <c r="AH4" s="37">
        <v>0.66669999999999996</v>
      </c>
      <c r="AI4" s="37">
        <v>1</v>
      </c>
      <c r="AJ4" s="37">
        <v>1</v>
      </c>
      <c r="AK4" s="37">
        <v>1</v>
      </c>
      <c r="AL4" s="37">
        <v>1</v>
      </c>
      <c r="AM4" s="7">
        <v>0.75560000000000005</v>
      </c>
      <c r="AN4" s="7">
        <v>0.82979999999999998</v>
      </c>
      <c r="AO4" s="7">
        <v>0.93179999999999996</v>
      </c>
      <c r="AP4" s="24">
        <v>1</v>
      </c>
      <c r="AQ4" s="24">
        <v>0.70389999999999997</v>
      </c>
      <c r="AR4" s="24">
        <v>0.88549999999999995</v>
      </c>
      <c r="AU4" s="23">
        <v>0.8</v>
      </c>
      <c r="AV4" s="23">
        <v>0.625</v>
      </c>
      <c r="AW4" s="23">
        <v>0</v>
      </c>
      <c r="AX4" s="23">
        <v>0.125</v>
      </c>
      <c r="AY4" s="23">
        <v>0</v>
      </c>
      <c r="AZ4" s="23">
        <v>0.875</v>
      </c>
      <c r="BB4" s="7">
        <v>5</v>
      </c>
      <c r="BC4" s="7">
        <v>1</v>
      </c>
      <c r="BD4" s="7">
        <v>1</v>
      </c>
      <c r="BE4" s="7">
        <v>1</v>
      </c>
    </row>
    <row r="5" spans="2:57" ht="51" x14ac:dyDescent="0.2">
      <c r="B5" s="7" t="s">
        <v>127</v>
      </c>
      <c r="C5" s="7" t="s">
        <v>152</v>
      </c>
      <c r="D5" s="23"/>
      <c r="E5" s="34" t="s">
        <v>231</v>
      </c>
      <c r="F5" s="24"/>
      <c r="G5" s="6" t="s">
        <v>412</v>
      </c>
      <c r="I5" s="34" t="s">
        <v>222</v>
      </c>
      <c r="J5" s="34">
        <v>5757.26</v>
      </c>
      <c r="L5" s="7">
        <f t="shared" ref="L5:L14" si="0">J5</f>
        <v>5757.26</v>
      </c>
      <c r="N5" s="7">
        <v>3</v>
      </c>
      <c r="O5" s="7">
        <v>2</v>
      </c>
      <c r="P5" s="7">
        <v>3</v>
      </c>
      <c r="Q5" s="7">
        <v>0</v>
      </c>
      <c r="S5" s="7" t="s">
        <v>416</v>
      </c>
      <c r="U5" s="7">
        <v>0</v>
      </c>
      <c r="Z5" s="23">
        <v>0</v>
      </c>
      <c r="AA5" s="23">
        <v>0</v>
      </c>
      <c r="AB5" s="23">
        <v>0</v>
      </c>
      <c r="AD5" s="37">
        <v>0</v>
      </c>
      <c r="AE5" s="37">
        <v>0</v>
      </c>
      <c r="AF5" s="37">
        <v>0</v>
      </c>
      <c r="AG5" s="37">
        <v>0.5</v>
      </c>
      <c r="AH5" s="37">
        <v>1</v>
      </c>
      <c r="AI5" s="37">
        <v>1</v>
      </c>
      <c r="AJ5" s="37">
        <v>1</v>
      </c>
      <c r="AK5" s="37">
        <v>1</v>
      </c>
      <c r="AL5" s="37">
        <v>1</v>
      </c>
      <c r="AM5" s="7">
        <v>0.83330000000000004</v>
      </c>
      <c r="AP5" s="24">
        <v>1</v>
      </c>
      <c r="AQ5" s="24">
        <v>0.91969999999999996</v>
      </c>
      <c r="AR5" s="24">
        <v>0.91969999999999996</v>
      </c>
      <c r="AU5" s="23">
        <v>0</v>
      </c>
      <c r="AV5" s="23">
        <v>0</v>
      </c>
      <c r="AW5" s="23">
        <v>0</v>
      </c>
      <c r="AX5" s="23">
        <v>1</v>
      </c>
      <c r="AY5" s="23">
        <v>0</v>
      </c>
      <c r="AZ5" s="23">
        <v>0</v>
      </c>
      <c r="BB5" s="7">
        <v>3</v>
      </c>
      <c r="BC5" s="7">
        <v>0</v>
      </c>
      <c r="BD5" s="7">
        <v>0</v>
      </c>
      <c r="BE5" s="7">
        <v>0</v>
      </c>
    </row>
    <row r="6" spans="2:57" ht="409" customHeight="1" x14ac:dyDescent="0.2">
      <c r="B6" s="7" t="s">
        <v>128</v>
      </c>
      <c r="C6" s="7" t="s">
        <v>137</v>
      </c>
      <c r="D6" s="23"/>
      <c r="E6" s="34" t="s">
        <v>232</v>
      </c>
      <c r="F6" s="24"/>
      <c r="G6" s="6" t="s">
        <v>413</v>
      </c>
      <c r="I6" s="34" t="s">
        <v>223</v>
      </c>
      <c r="J6" s="34">
        <v>8000</v>
      </c>
      <c r="L6" s="7">
        <f t="shared" si="0"/>
        <v>8000</v>
      </c>
      <c r="N6" s="7">
        <v>4</v>
      </c>
      <c r="O6" s="7">
        <v>3</v>
      </c>
      <c r="P6" s="7">
        <v>4</v>
      </c>
      <c r="Q6" s="7">
        <v>1</v>
      </c>
      <c r="S6" s="7" t="s">
        <v>415</v>
      </c>
      <c r="U6" s="7">
        <v>1</v>
      </c>
      <c r="Z6" s="33">
        <v>0.69230769230769229</v>
      </c>
      <c r="AA6" s="33">
        <v>1</v>
      </c>
      <c r="AB6" s="33">
        <v>0.81818181818181812</v>
      </c>
      <c r="AD6" s="37">
        <v>0.1429</v>
      </c>
      <c r="AE6" s="37">
        <v>0.16669999999999999</v>
      </c>
      <c r="AF6" s="37">
        <v>0.15379999999999999</v>
      </c>
      <c r="AG6" s="37">
        <v>0.33329999999999999</v>
      </c>
      <c r="AH6" s="37">
        <v>0.66669999999999996</v>
      </c>
      <c r="AI6" s="37">
        <v>1</v>
      </c>
      <c r="AJ6" s="37">
        <v>1</v>
      </c>
      <c r="AK6" s="37">
        <v>1</v>
      </c>
      <c r="AL6" s="37">
        <v>1</v>
      </c>
      <c r="AM6" s="37">
        <v>0.91669999999999996</v>
      </c>
      <c r="AP6" s="24">
        <v>1</v>
      </c>
      <c r="AQ6" s="24">
        <v>0.76539999999999997</v>
      </c>
      <c r="AR6" s="24">
        <v>0.96750000000000003</v>
      </c>
      <c r="AU6" s="23">
        <v>0.33333333333333331</v>
      </c>
      <c r="AV6" s="23">
        <v>0.57894736842105265</v>
      </c>
      <c r="AW6" s="23">
        <v>0</v>
      </c>
      <c r="AX6" s="23">
        <v>0.10526315789473679</v>
      </c>
      <c r="AY6" s="23">
        <v>0</v>
      </c>
      <c r="AZ6" s="23">
        <v>0.89473684210526316</v>
      </c>
      <c r="BB6" s="7">
        <v>3</v>
      </c>
      <c r="BC6" s="7">
        <v>0.66666666666666663</v>
      </c>
      <c r="BD6" s="7">
        <v>0</v>
      </c>
      <c r="BE6" s="7">
        <v>0.5</v>
      </c>
    </row>
    <row r="7" spans="2:57" ht="153" x14ac:dyDescent="0.2">
      <c r="B7" s="7" t="s">
        <v>129</v>
      </c>
      <c r="C7" s="6" t="s">
        <v>138</v>
      </c>
      <c r="D7" s="23"/>
      <c r="E7" s="34" t="s">
        <v>233</v>
      </c>
      <c r="F7" s="24"/>
      <c r="G7" s="6" t="s">
        <v>145</v>
      </c>
      <c r="I7" s="34" t="s">
        <v>224</v>
      </c>
      <c r="J7" s="34">
        <v>6763.61</v>
      </c>
      <c r="L7" s="7">
        <f t="shared" si="0"/>
        <v>6763.61</v>
      </c>
      <c r="N7" s="7">
        <v>4</v>
      </c>
      <c r="O7" s="7">
        <v>3</v>
      </c>
      <c r="P7" s="7">
        <v>4</v>
      </c>
      <c r="Q7" s="7">
        <v>1</v>
      </c>
      <c r="S7" s="7" t="s">
        <v>415</v>
      </c>
      <c r="U7" s="7">
        <v>1</v>
      </c>
      <c r="Z7" s="23">
        <v>0.3</v>
      </c>
      <c r="AA7" s="23">
        <v>0.625</v>
      </c>
      <c r="AB7" s="23">
        <v>0.40540540540540537</v>
      </c>
      <c r="AD7" s="37">
        <v>0</v>
      </c>
      <c r="AE7" s="37">
        <v>0</v>
      </c>
      <c r="AF7" s="37">
        <v>0</v>
      </c>
      <c r="AG7" s="37">
        <v>0.33329999999999999</v>
      </c>
      <c r="AH7" s="37">
        <v>1</v>
      </c>
      <c r="AI7" s="37">
        <v>1</v>
      </c>
      <c r="AJ7" s="37">
        <v>1</v>
      </c>
      <c r="AK7" s="37">
        <v>1</v>
      </c>
      <c r="AL7" s="37">
        <v>1</v>
      </c>
      <c r="AM7" s="37">
        <v>1</v>
      </c>
      <c r="AP7" s="24">
        <v>1</v>
      </c>
      <c r="AQ7" s="24">
        <v>1</v>
      </c>
      <c r="AR7" s="24">
        <v>1</v>
      </c>
      <c r="AU7" s="23">
        <v>0.83333333333333337</v>
      </c>
      <c r="AV7" s="23">
        <v>0.7</v>
      </c>
      <c r="AW7" s="23">
        <v>0</v>
      </c>
      <c r="AX7" s="23">
        <v>0</v>
      </c>
      <c r="AY7" s="23">
        <v>0</v>
      </c>
      <c r="AZ7" s="23">
        <v>1</v>
      </c>
      <c r="BB7" s="7">
        <v>2</v>
      </c>
      <c r="BC7" s="7">
        <v>0.5</v>
      </c>
      <c r="BD7" s="7">
        <v>0</v>
      </c>
      <c r="BE7" s="7">
        <v>0</v>
      </c>
    </row>
    <row r="8" spans="2:57" ht="409.5" x14ac:dyDescent="0.2">
      <c r="B8" s="7" t="s">
        <v>130</v>
      </c>
      <c r="C8" s="7" t="s">
        <v>139</v>
      </c>
      <c r="D8" s="23"/>
      <c r="E8" s="34" t="s">
        <v>234</v>
      </c>
      <c r="F8" s="24"/>
      <c r="G8" s="6" t="s">
        <v>146</v>
      </c>
      <c r="I8" s="34" t="s">
        <v>225</v>
      </c>
      <c r="J8" s="34">
        <v>5882.21</v>
      </c>
      <c r="L8" s="7">
        <f t="shared" si="0"/>
        <v>5882.21</v>
      </c>
      <c r="N8" s="7">
        <v>4</v>
      </c>
      <c r="O8" s="7">
        <v>3</v>
      </c>
      <c r="P8" s="7">
        <v>4</v>
      </c>
      <c r="Q8" s="7">
        <v>1</v>
      </c>
      <c r="R8" s="7">
        <v>0</v>
      </c>
      <c r="S8" s="7" t="s">
        <v>416</v>
      </c>
      <c r="U8" s="7">
        <v>1</v>
      </c>
      <c r="Z8" s="23">
        <v>0</v>
      </c>
      <c r="AA8" s="23">
        <v>0</v>
      </c>
      <c r="AB8" s="23">
        <v>0</v>
      </c>
      <c r="AD8" s="37">
        <v>0</v>
      </c>
      <c r="AE8" s="37">
        <v>0</v>
      </c>
      <c r="AF8" s="37">
        <v>0</v>
      </c>
      <c r="AG8" s="37">
        <v>0</v>
      </c>
      <c r="AH8" s="37">
        <v>0</v>
      </c>
      <c r="AI8" s="37">
        <v>1</v>
      </c>
      <c r="AJ8" s="37">
        <v>0</v>
      </c>
      <c r="AK8" s="37">
        <v>0</v>
      </c>
      <c r="AL8" s="37">
        <v>1</v>
      </c>
      <c r="AM8" s="37">
        <v>0.25</v>
      </c>
      <c r="AP8" s="24">
        <v>0</v>
      </c>
      <c r="AQ8" s="24">
        <v>0</v>
      </c>
      <c r="AR8" s="24">
        <v>0.43070000000000003</v>
      </c>
      <c r="AU8" s="23">
        <v>0</v>
      </c>
      <c r="AV8" s="23">
        <v>0</v>
      </c>
      <c r="AW8" s="23">
        <v>0</v>
      </c>
      <c r="AX8" s="23">
        <v>1</v>
      </c>
      <c r="AY8" s="23">
        <v>0</v>
      </c>
      <c r="AZ8" s="23">
        <v>0</v>
      </c>
      <c r="BB8" s="7">
        <v>4</v>
      </c>
      <c r="BC8" s="7">
        <v>0</v>
      </c>
      <c r="BD8" s="7">
        <v>0</v>
      </c>
      <c r="BE8" s="7">
        <v>0</v>
      </c>
    </row>
    <row r="9" spans="2:57" ht="153" x14ac:dyDescent="0.2">
      <c r="B9" s="7" t="s">
        <v>131</v>
      </c>
      <c r="C9" s="7" t="s">
        <v>140</v>
      </c>
      <c r="D9" s="23"/>
      <c r="E9" s="34" t="s">
        <v>235</v>
      </c>
      <c r="F9" s="24"/>
      <c r="G9" s="6" t="s">
        <v>414</v>
      </c>
      <c r="I9" s="34" t="s">
        <v>226</v>
      </c>
      <c r="J9" s="34">
        <v>4860.07</v>
      </c>
      <c r="L9" s="7">
        <f t="shared" si="0"/>
        <v>4860.07</v>
      </c>
      <c r="N9" s="7">
        <v>4</v>
      </c>
      <c r="O9" s="7">
        <v>3</v>
      </c>
      <c r="P9" s="7">
        <v>4</v>
      </c>
      <c r="Q9" s="7">
        <v>1</v>
      </c>
      <c r="R9" s="7">
        <v>1</v>
      </c>
      <c r="S9" s="7" t="s">
        <v>416</v>
      </c>
      <c r="U9" s="7">
        <v>1</v>
      </c>
      <c r="Z9" s="23">
        <v>1</v>
      </c>
      <c r="AA9" s="23">
        <v>0.25</v>
      </c>
      <c r="AB9" s="23">
        <v>0.4</v>
      </c>
      <c r="AD9" s="37">
        <v>0</v>
      </c>
      <c r="AE9" s="37">
        <v>0</v>
      </c>
      <c r="AF9" s="37">
        <v>0</v>
      </c>
      <c r="AG9" s="37">
        <v>0.33329999999999999</v>
      </c>
      <c r="AH9" s="37">
        <v>0.66669999999999996</v>
      </c>
      <c r="AI9" s="37">
        <v>1</v>
      </c>
      <c r="AJ9" s="37">
        <v>1</v>
      </c>
      <c r="AK9" s="37">
        <v>1</v>
      </c>
      <c r="AL9" s="37">
        <v>1</v>
      </c>
      <c r="AM9" s="37">
        <v>0.80559999999999998</v>
      </c>
      <c r="AP9" s="24">
        <v>1</v>
      </c>
      <c r="AQ9" s="24">
        <v>0.70389999999999997</v>
      </c>
      <c r="AR9" s="24">
        <v>0.90600000000000003</v>
      </c>
      <c r="AU9" s="23">
        <v>0.25</v>
      </c>
      <c r="AV9" s="23">
        <v>0.75</v>
      </c>
      <c r="AW9" s="23">
        <v>0</v>
      </c>
      <c r="AX9" s="23">
        <v>0</v>
      </c>
      <c r="AY9" s="23">
        <v>0</v>
      </c>
      <c r="AZ9" s="23">
        <v>1</v>
      </c>
      <c r="BB9" s="7">
        <v>2</v>
      </c>
      <c r="BC9" s="7">
        <v>0</v>
      </c>
      <c r="BD9" s="7">
        <v>0</v>
      </c>
      <c r="BE9" s="7">
        <v>0</v>
      </c>
    </row>
    <row r="10" spans="2:57" ht="409.5" x14ac:dyDescent="0.2">
      <c r="B10" s="7" t="s">
        <v>132</v>
      </c>
      <c r="C10" s="7" t="s">
        <v>141</v>
      </c>
      <c r="E10" s="34" t="s">
        <v>236</v>
      </c>
      <c r="F10" s="24"/>
      <c r="G10" s="6" t="s">
        <v>147</v>
      </c>
      <c r="I10" s="34" t="s">
        <v>227</v>
      </c>
      <c r="J10" s="34">
        <v>4881.9799999999996</v>
      </c>
      <c r="L10" s="7">
        <f t="shared" si="0"/>
        <v>4881.9799999999996</v>
      </c>
      <c r="N10" s="7">
        <v>4</v>
      </c>
      <c r="O10" s="7">
        <v>3</v>
      </c>
      <c r="P10" s="7">
        <v>4</v>
      </c>
      <c r="Q10" s="7">
        <v>1</v>
      </c>
      <c r="R10" s="7">
        <v>0</v>
      </c>
      <c r="S10" s="7" t="s">
        <v>415</v>
      </c>
      <c r="U10" s="7">
        <v>1</v>
      </c>
      <c r="Z10" s="23">
        <v>0.63636363636363635</v>
      </c>
      <c r="AA10" s="23">
        <v>0.27272727272727271</v>
      </c>
      <c r="AB10" s="23">
        <v>0.38181818181818178</v>
      </c>
      <c r="AD10" s="37">
        <v>0.66669999999999996</v>
      </c>
      <c r="AE10" s="37">
        <v>0.96299999999999997</v>
      </c>
      <c r="AF10" s="37">
        <v>0.78790000000000004</v>
      </c>
      <c r="AG10" s="37">
        <v>0.5</v>
      </c>
      <c r="AH10" s="37">
        <v>0.5</v>
      </c>
      <c r="AI10" s="37">
        <v>1</v>
      </c>
      <c r="AJ10" s="37">
        <v>1</v>
      </c>
      <c r="AK10" s="37">
        <v>1</v>
      </c>
      <c r="AL10" s="37">
        <v>1</v>
      </c>
      <c r="AM10" s="37">
        <v>0.75</v>
      </c>
      <c r="AP10" s="24">
        <v>1</v>
      </c>
      <c r="AQ10" s="24">
        <v>0.61309999999999998</v>
      </c>
      <c r="AR10" s="24">
        <v>0.87719999999999998</v>
      </c>
      <c r="AU10" s="23">
        <v>0.625</v>
      </c>
      <c r="AV10" s="23">
        <v>0.27272727272727271</v>
      </c>
      <c r="AW10" s="23">
        <v>0</v>
      </c>
      <c r="AX10" s="23">
        <v>9.0909090909090912E-2</v>
      </c>
      <c r="AY10" s="23">
        <v>9.0909090909090912E-2</v>
      </c>
      <c r="AZ10" s="23">
        <v>0.81818181818181823</v>
      </c>
      <c r="BB10" s="7">
        <v>1</v>
      </c>
      <c r="BC10" s="7">
        <v>0.5</v>
      </c>
      <c r="BD10" s="7">
        <v>0</v>
      </c>
      <c r="BE10" s="7">
        <v>0.5</v>
      </c>
    </row>
    <row r="11" spans="2:57" ht="409.5" x14ac:dyDescent="0.2">
      <c r="B11" s="7" t="s">
        <v>133</v>
      </c>
      <c r="C11" s="7" t="s">
        <v>158</v>
      </c>
      <c r="E11" s="34" t="s">
        <v>237</v>
      </c>
      <c r="F11" s="24"/>
      <c r="G11" s="6" t="s">
        <v>148</v>
      </c>
      <c r="I11" s="34" t="s">
        <v>228</v>
      </c>
      <c r="J11" s="34">
        <v>8758.58</v>
      </c>
      <c r="L11" s="7">
        <f t="shared" si="0"/>
        <v>8758.58</v>
      </c>
      <c r="N11" s="7">
        <v>4</v>
      </c>
      <c r="O11" s="7">
        <v>3</v>
      </c>
      <c r="P11" s="7">
        <v>4</v>
      </c>
      <c r="Q11" s="7">
        <v>1</v>
      </c>
      <c r="R11" s="7">
        <v>0</v>
      </c>
      <c r="S11" s="7" t="s">
        <v>415</v>
      </c>
      <c r="U11" s="7">
        <v>1</v>
      </c>
      <c r="Z11" s="23">
        <v>0.83299999999999996</v>
      </c>
      <c r="AA11" s="23">
        <v>0.5</v>
      </c>
      <c r="AB11" s="23">
        <v>0.625</v>
      </c>
      <c r="AD11" s="37">
        <v>0.28570000000000001</v>
      </c>
      <c r="AE11" s="37">
        <v>0.3125</v>
      </c>
      <c r="AF11" s="37">
        <v>0.29849999999999999</v>
      </c>
      <c r="AG11" s="37">
        <v>0.33329999999999999</v>
      </c>
      <c r="AH11" s="37">
        <v>0.66669999999999996</v>
      </c>
      <c r="AI11" s="37">
        <v>1</v>
      </c>
      <c r="AJ11" s="37">
        <v>1</v>
      </c>
      <c r="AK11" s="37">
        <v>1</v>
      </c>
      <c r="AL11" s="37">
        <v>1</v>
      </c>
      <c r="AM11" s="37">
        <v>0.86670000000000003</v>
      </c>
      <c r="AP11" s="24">
        <v>1</v>
      </c>
      <c r="AQ11" s="24">
        <v>0.76539999999999997</v>
      </c>
      <c r="AR11" s="24">
        <v>0.94689999999999996</v>
      </c>
      <c r="AU11" s="23">
        <v>0.66666666666666663</v>
      </c>
      <c r="AV11" s="23">
        <v>0.27272727272727271</v>
      </c>
      <c r="AW11" s="23">
        <v>0</v>
      </c>
      <c r="AX11" s="23">
        <v>0.1818181818181818</v>
      </c>
      <c r="AY11" s="23">
        <v>0.1818181818181818</v>
      </c>
      <c r="AZ11" s="23">
        <v>0.63636363636363635</v>
      </c>
      <c r="BB11" s="7">
        <v>1</v>
      </c>
      <c r="BC11" s="7">
        <v>1</v>
      </c>
      <c r="BD11" s="7">
        <v>1</v>
      </c>
      <c r="BE11" s="7">
        <v>1</v>
      </c>
    </row>
    <row r="12" spans="2:57" ht="409.5" x14ac:dyDescent="0.2">
      <c r="B12" s="7" t="s">
        <v>134</v>
      </c>
      <c r="C12" s="7" t="s">
        <v>142</v>
      </c>
      <c r="E12" s="34" t="s">
        <v>238</v>
      </c>
      <c r="F12" s="24"/>
      <c r="G12" s="6" t="s">
        <v>149</v>
      </c>
      <c r="I12" s="34" t="s">
        <v>229</v>
      </c>
      <c r="J12" s="34">
        <v>7611.65</v>
      </c>
      <c r="L12" s="7">
        <f t="shared" si="0"/>
        <v>7611.65</v>
      </c>
      <c r="N12" s="7">
        <v>4</v>
      </c>
      <c r="O12" s="7">
        <v>3</v>
      </c>
      <c r="P12" s="7">
        <v>4</v>
      </c>
      <c r="Q12" s="7">
        <v>1</v>
      </c>
      <c r="R12" s="7">
        <v>0</v>
      </c>
      <c r="S12" s="7" t="s">
        <v>416</v>
      </c>
      <c r="U12" s="7">
        <v>1</v>
      </c>
      <c r="Z12" s="23">
        <v>0.66666666666666663</v>
      </c>
      <c r="AA12" s="23">
        <v>0.16279069767441859</v>
      </c>
      <c r="AB12" s="23">
        <v>0.26168224299065418</v>
      </c>
      <c r="AD12" s="37">
        <v>0.3</v>
      </c>
      <c r="AE12" s="37">
        <v>0.12</v>
      </c>
      <c r="AF12" s="37">
        <v>0.1714</v>
      </c>
      <c r="AG12" s="37">
        <v>0.33329999999999999</v>
      </c>
      <c r="AH12" s="37">
        <v>1</v>
      </c>
      <c r="AI12" s="37">
        <v>1</v>
      </c>
      <c r="AJ12" s="37">
        <v>1</v>
      </c>
      <c r="AK12" s="37">
        <v>1</v>
      </c>
      <c r="AL12" s="37">
        <v>1</v>
      </c>
      <c r="AM12" s="7">
        <v>1</v>
      </c>
      <c r="AP12" s="24">
        <v>1</v>
      </c>
      <c r="AQ12" s="24">
        <v>1</v>
      </c>
      <c r="AR12" s="24">
        <v>1</v>
      </c>
      <c r="AU12" s="23">
        <v>0.41666666666666669</v>
      </c>
      <c r="AV12" s="23">
        <v>0.26666666666666672</v>
      </c>
      <c r="AW12" s="23">
        <v>0</v>
      </c>
      <c r="AX12" s="23">
        <v>6.6666666666666666E-2</v>
      </c>
      <c r="AY12" s="23">
        <v>6.6666666666666666E-2</v>
      </c>
      <c r="AZ12" s="23">
        <v>0.8666666666666667</v>
      </c>
      <c r="BB12" s="7">
        <v>1</v>
      </c>
      <c r="BC12" s="7">
        <v>0.15</v>
      </c>
      <c r="BD12" s="7">
        <v>0</v>
      </c>
      <c r="BE12" s="7">
        <v>0.5</v>
      </c>
    </row>
    <row r="13" spans="2:57" ht="409.5" x14ac:dyDescent="0.2">
      <c r="B13" s="7" t="s">
        <v>135</v>
      </c>
      <c r="C13" s="7" t="s">
        <v>143</v>
      </c>
      <c r="E13" s="34" t="s">
        <v>143</v>
      </c>
      <c r="F13" s="24"/>
      <c r="G13" s="6" t="s">
        <v>150</v>
      </c>
      <c r="I13" s="34" t="s">
        <v>230</v>
      </c>
      <c r="J13" s="34">
        <v>43078</v>
      </c>
      <c r="L13" s="7">
        <f t="shared" si="0"/>
        <v>43078</v>
      </c>
      <c r="N13" s="7">
        <v>4</v>
      </c>
      <c r="O13" s="7">
        <v>3</v>
      </c>
      <c r="P13" s="7">
        <v>4</v>
      </c>
      <c r="Q13" s="7">
        <v>1</v>
      </c>
      <c r="R13" s="7">
        <v>0</v>
      </c>
      <c r="S13" s="7" t="s">
        <v>416</v>
      </c>
      <c r="U13" s="7">
        <v>1</v>
      </c>
      <c r="Z13" s="33">
        <v>0.75</v>
      </c>
      <c r="AA13" s="33">
        <v>0.81818181818181823</v>
      </c>
      <c r="AB13" s="33">
        <v>0.78260869565217384</v>
      </c>
      <c r="AD13" s="7">
        <v>0.37930000000000003</v>
      </c>
      <c r="AE13" s="7">
        <v>0.45829999999999999</v>
      </c>
      <c r="AF13" s="7">
        <v>0.41510000000000002</v>
      </c>
      <c r="AG13" s="7">
        <v>0.33329999999999999</v>
      </c>
      <c r="AH13" s="7">
        <v>1</v>
      </c>
      <c r="AI13" s="7">
        <v>1</v>
      </c>
      <c r="AJ13" s="7">
        <v>1</v>
      </c>
      <c r="AK13" s="7">
        <v>1</v>
      </c>
      <c r="AL13" s="7">
        <v>1</v>
      </c>
      <c r="AM13" s="7">
        <v>1</v>
      </c>
      <c r="AP13" s="7">
        <v>1</v>
      </c>
      <c r="AQ13" s="7">
        <v>1</v>
      </c>
      <c r="AR13" s="7">
        <v>1</v>
      </c>
      <c r="AU13" s="23">
        <v>0.1111111111111111</v>
      </c>
      <c r="AV13" s="23">
        <v>0.66666666666666663</v>
      </c>
      <c r="AW13" s="23">
        <v>0</v>
      </c>
      <c r="AX13" s="23">
        <v>0</v>
      </c>
      <c r="AY13" s="23">
        <v>0</v>
      </c>
      <c r="AZ13" s="23">
        <v>1</v>
      </c>
      <c r="BB13" s="7">
        <v>1</v>
      </c>
      <c r="BC13" s="7">
        <v>0</v>
      </c>
      <c r="BD13" s="7">
        <v>0</v>
      </c>
      <c r="BE13" s="7">
        <v>0</v>
      </c>
    </row>
    <row r="14" spans="2:57" ht="408" customHeight="1" x14ac:dyDescent="0.2">
      <c r="B14" s="7" t="s">
        <v>136</v>
      </c>
      <c r="C14" s="7" t="s">
        <v>144</v>
      </c>
      <c r="E14" s="34" t="s">
        <v>144</v>
      </c>
      <c r="F14" s="24"/>
      <c r="G14" s="6" t="s">
        <v>151</v>
      </c>
      <c r="I14" s="6" t="s">
        <v>151</v>
      </c>
      <c r="J14" s="34">
        <v>3500.8</v>
      </c>
      <c r="L14" s="7">
        <f t="shared" si="0"/>
        <v>3500.8</v>
      </c>
      <c r="N14" s="7">
        <v>4</v>
      </c>
      <c r="O14" s="7">
        <v>3</v>
      </c>
      <c r="P14" s="7">
        <v>4</v>
      </c>
      <c r="Q14" s="7">
        <v>1</v>
      </c>
      <c r="R14" s="7">
        <v>0</v>
      </c>
      <c r="S14" s="7" t="s">
        <v>415</v>
      </c>
      <c r="U14" s="7">
        <v>1</v>
      </c>
      <c r="Z14" s="23">
        <v>0.82608695652173914</v>
      </c>
      <c r="AA14" s="23">
        <v>0.8125</v>
      </c>
      <c r="AB14" s="23">
        <v>0.81923714759535649</v>
      </c>
      <c r="AD14" s="7">
        <v>0.16669999999999999</v>
      </c>
      <c r="AE14" s="7">
        <v>0.13639999999999999</v>
      </c>
      <c r="AF14" s="7">
        <v>0.15</v>
      </c>
      <c r="AG14" s="7">
        <v>0.25</v>
      </c>
      <c r="AH14" s="7">
        <v>0.75</v>
      </c>
      <c r="AI14" s="7">
        <v>1</v>
      </c>
      <c r="AJ14" s="7">
        <v>1</v>
      </c>
      <c r="AK14" s="7">
        <v>1</v>
      </c>
      <c r="AL14" s="7">
        <v>1</v>
      </c>
      <c r="AM14" s="7">
        <v>0.95</v>
      </c>
      <c r="AP14" s="7">
        <v>1</v>
      </c>
      <c r="AQ14" s="7">
        <v>1</v>
      </c>
      <c r="AR14" s="7">
        <v>0.9829</v>
      </c>
      <c r="AU14" s="23">
        <v>1</v>
      </c>
      <c r="AV14" s="23">
        <v>8.3333333333333329E-2</v>
      </c>
      <c r="AW14" s="23">
        <v>0</v>
      </c>
      <c r="AX14" s="23">
        <v>0.19444444444444439</v>
      </c>
      <c r="AY14" s="23">
        <v>0.3611111111111111</v>
      </c>
      <c r="AZ14" s="23">
        <v>0.44444444444444442</v>
      </c>
      <c r="BB14" s="7">
        <v>1</v>
      </c>
      <c r="BC14" s="7">
        <v>1</v>
      </c>
      <c r="BD14" s="7">
        <v>1</v>
      </c>
      <c r="BE14" s="7">
        <v>1</v>
      </c>
    </row>
    <row r="15" spans="2:57" x14ac:dyDescent="0.2">
      <c r="D15" s="23"/>
      <c r="I15" s="6"/>
      <c r="J15" s="6"/>
    </row>
    <row r="16" spans="2:57" x14ac:dyDescent="0.2">
      <c r="D16" s="23"/>
      <c r="E16" s="20"/>
      <c r="G16" s="22"/>
      <c r="I16" s="6"/>
      <c r="J16" s="6"/>
      <c r="Z16" s="24"/>
      <c r="AA16" s="24"/>
      <c r="AB16" s="24"/>
      <c r="AD16" s="24"/>
      <c r="AE16" s="24"/>
      <c r="AF16" s="24"/>
      <c r="AG16" s="24"/>
      <c r="AH16" s="24"/>
      <c r="AI16" s="24"/>
      <c r="AJ16" s="24"/>
      <c r="AK16" s="24"/>
      <c r="AL16" s="24"/>
      <c r="AM16" s="24"/>
      <c r="AN16" s="24"/>
      <c r="AO16" s="24"/>
      <c r="AP16" s="24"/>
      <c r="AQ16" s="24"/>
      <c r="AR16" s="24"/>
    </row>
    <row r="17" spans="4:44" x14ac:dyDescent="0.2">
      <c r="D17" s="23"/>
      <c r="E17" s="20"/>
      <c r="G17" s="22"/>
      <c r="I17" s="6"/>
      <c r="J17" s="6"/>
    </row>
    <row r="18" spans="4:44" x14ac:dyDescent="0.2">
      <c r="D18" s="23"/>
      <c r="E18" s="20"/>
      <c r="G18" s="22"/>
      <c r="J18" s="6"/>
    </row>
    <row r="19" spans="4:44" x14ac:dyDescent="0.2">
      <c r="D19" s="23"/>
      <c r="E19" s="20"/>
      <c r="G19" s="22"/>
      <c r="I19" s="6"/>
      <c r="J19" s="6"/>
    </row>
    <row r="20" spans="4:44" x14ac:dyDescent="0.2">
      <c r="D20" s="23"/>
      <c r="E20" s="20"/>
      <c r="G20" s="22"/>
      <c r="I20" s="6"/>
      <c r="J20" s="6"/>
      <c r="Z20" s="24"/>
      <c r="AA20" s="24"/>
      <c r="AB20" s="24"/>
      <c r="AD20" s="24"/>
      <c r="AE20" s="24"/>
      <c r="AF20" s="24"/>
      <c r="AG20" s="24"/>
      <c r="AH20" s="24"/>
      <c r="AI20" s="24"/>
      <c r="AJ20" s="24"/>
      <c r="AK20" s="24"/>
      <c r="AL20" s="24"/>
      <c r="AP20" s="24"/>
      <c r="AQ20" s="24"/>
      <c r="AR20" s="24"/>
    </row>
    <row r="24" spans="4:44" x14ac:dyDescent="0.2">
      <c r="E24" s="21"/>
      <c r="F24" s="25"/>
      <c r="G24" s="32"/>
    </row>
    <row r="25" spans="4:44" x14ac:dyDescent="0.2">
      <c r="E25" s="20"/>
      <c r="F25" s="23"/>
    </row>
    <row r="26" spans="4:44" x14ac:dyDescent="0.2">
      <c r="E26" s="20"/>
      <c r="F26" s="23"/>
    </row>
    <row r="27" spans="4:44" x14ac:dyDescent="0.2">
      <c r="E27" s="20"/>
      <c r="F27" s="23"/>
    </row>
    <row r="28" spans="4:44" x14ac:dyDescent="0.2">
      <c r="E28" s="20"/>
      <c r="F28" s="23"/>
    </row>
    <row r="29" spans="4:44" x14ac:dyDescent="0.2">
      <c r="E29" s="20"/>
      <c r="F29" s="23"/>
    </row>
    <row r="30" spans="4:44" x14ac:dyDescent="0.2">
      <c r="E30" s="20"/>
      <c r="F30" s="23"/>
    </row>
    <row r="31" spans="4:44" x14ac:dyDescent="0.2">
      <c r="E31" s="20"/>
      <c r="F31" s="23"/>
    </row>
    <row r="32" spans="4:44"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3">
    <mergeCell ref="BC1:BE1"/>
    <mergeCell ref="AU1:AZ1"/>
    <mergeCell ref="B2:G2"/>
    <mergeCell ref="Z2:AB2"/>
    <mergeCell ref="AG2:AI2"/>
    <mergeCell ref="AJ2:AL2"/>
    <mergeCell ref="AP2:AR2"/>
    <mergeCell ref="B1:G1"/>
    <mergeCell ref="I1:L1"/>
    <mergeCell ref="N1:S1"/>
    <mergeCell ref="U1:X1"/>
    <mergeCell ref="Z1:AB1"/>
    <mergeCell ref="AD1:AS1"/>
  </mergeCells>
  <phoneticPr fontId="6" type="noConversion"/>
  <pageMargins left="0.7" right="0.7" top="0.75" bottom="0.75" header="0.3" footer="0.3"/>
  <pageSetup paperSize="9" orientation="portrait" horizontalDpi="0" verticalDpi="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FE28-ECBD-A441-B746-507368F82CEA}">
  <dimension ref="B1:BE41"/>
  <sheetViews>
    <sheetView topLeftCell="F1" zoomScale="50" zoomScaleNormal="70" workbookViewId="0">
      <selection activeCell="K10" sqref="K10"/>
    </sheetView>
  </sheetViews>
  <sheetFormatPr baseColWidth="10" defaultRowHeight="16" x14ac:dyDescent="0.2"/>
  <cols>
    <col min="1" max="1" width="10.83203125" style="7"/>
    <col min="2" max="2" width="10.83203125" style="7" customWidth="1"/>
    <col min="3" max="3" width="50.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9.33203125" style="7" bestFit="1" customWidth="1"/>
    <col min="10" max="10" width="16.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2" width="9" style="7" customWidth="1"/>
    <col min="33" max="34" width="8.33203125" style="7" bestFit="1" customWidth="1"/>
    <col min="35" max="35" width="8.83203125" style="7" bestFit="1" customWidth="1"/>
    <col min="36" max="37" width="8.83203125" style="7" customWidth="1"/>
    <col min="38" max="38" width="6.1640625" style="7" bestFit="1" customWidth="1"/>
    <col min="39" max="40" width="12.1640625" style="7" bestFit="1" customWidth="1"/>
    <col min="41" max="41" width="5.1640625" style="7" bestFit="1" customWidth="1"/>
    <col min="42" max="44" width="7.83203125" style="7" bestFit="1" customWidth="1"/>
    <col min="45" max="45" width="9.83203125" style="7" bestFit="1" customWidth="1"/>
    <col min="46" max="46" width="2.83203125" style="7" customWidth="1"/>
    <col min="47" max="47" width="16.5" style="7" bestFit="1" customWidth="1"/>
    <col min="48" max="48" width="23.6640625" style="7" bestFit="1" customWidth="1"/>
    <col min="49" max="49" width="24.33203125" style="7" bestFit="1" customWidth="1"/>
    <col min="50" max="50" width="12.1640625" style="7" bestFit="1" customWidth="1"/>
    <col min="51" max="51" width="13.5" style="7" bestFit="1" customWidth="1"/>
    <col min="52" max="52" width="11" style="7" bestFit="1" customWidth="1"/>
    <col min="53" max="53" width="2.83203125" style="7" customWidth="1"/>
    <col min="54" max="54" width="8.83203125" style="7" customWidth="1"/>
    <col min="55" max="55" width="29.33203125" style="7" bestFit="1" customWidth="1"/>
    <col min="56" max="56" width="21.83203125" style="7" bestFit="1" customWidth="1"/>
    <col min="57" max="57" width="34.1640625" style="7" bestFit="1" customWidth="1"/>
    <col min="58" max="16384" width="10.83203125" style="7"/>
  </cols>
  <sheetData>
    <row r="1" spans="2:57" s="10" customFormat="1" x14ac:dyDescent="0.2">
      <c r="B1" s="44" t="s">
        <v>5</v>
      </c>
      <c r="C1" s="44"/>
      <c r="D1" s="44"/>
      <c r="E1" s="44"/>
      <c r="F1" s="44"/>
      <c r="G1" s="44"/>
      <c r="I1" s="44" t="s">
        <v>9</v>
      </c>
      <c r="J1" s="44"/>
      <c r="K1" s="44"/>
      <c r="L1" s="44"/>
      <c r="N1" s="44" t="s">
        <v>16</v>
      </c>
      <c r="O1" s="44"/>
      <c r="P1" s="44"/>
      <c r="Q1" s="44"/>
      <c r="R1" s="44"/>
      <c r="S1" s="44"/>
      <c r="U1" s="44" t="s">
        <v>21</v>
      </c>
      <c r="V1" s="44"/>
      <c r="W1" s="44"/>
      <c r="X1" s="44"/>
      <c r="Z1" s="44" t="s">
        <v>43</v>
      </c>
      <c r="AA1" s="44"/>
      <c r="AB1" s="44"/>
      <c r="AC1" s="26"/>
      <c r="AD1" s="44" t="s">
        <v>42</v>
      </c>
      <c r="AE1" s="44"/>
      <c r="AF1" s="44"/>
      <c r="AG1" s="44"/>
      <c r="AH1" s="44"/>
      <c r="AI1" s="44"/>
      <c r="AJ1" s="44"/>
      <c r="AK1" s="44"/>
      <c r="AL1" s="44"/>
      <c r="AM1" s="44"/>
      <c r="AN1" s="44"/>
      <c r="AO1" s="44"/>
      <c r="AP1" s="44"/>
      <c r="AQ1" s="44"/>
      <c r="AR1" s="44"/>
      <c r="AS1" s="44"/>
      <c r="AT1" s="26"/>
      <c r="AU1" s="44" t="s">
        <v>29</v>
      </c>
      <c r="AV1" s="44"/>
      <c r="AW1" s="44"/>
      <c r="AX1" s="44"/>
      <c r="AY1" s="44"/>
      <c r="AZ1" s="44"/>
      <c r="BC1" s="44" t="s">
        <v>125</v>
      </c>
      <c r="BD1" s="44"/>
      <c r="BE1" s="44"/>
    </row>
    <row r="2" spans="2:57" s="9" customFormat="1" x14ac:dyDescent="0.2">
      <c r="B2" s="45"/>
      <c r="C2" s="45"/>
      <c r="D2" s="45"/>
      <c r="E2" s="45"/>
      <c r="F2" s="45"/>
      <c r="G2" s="45"/>
      <c r="Z2" s="45" t="s">
        <v>80</v>
      </c>
      <c r="AA2" s="45"/>
      <c r="AB2" s="45"/>
      <c r="AG2" s="46" t="s">
        <v>39</v>
      </c>
      <c r="AH2" s="46"/>
      <c r="AI2" s="46"/>
      <c r="AJ2" s="46" t="s">
        <v>40</v>
      </c>
      <c r="AK2" s="46"/>
      <c r="AL2" s="46"/>
      <c r="AM2" s="25" t="s">
        <v>36</v>
      </c>
      <c r="AN2" s="25" t="s">
        <v>37</v>
      </c>
      <c r="AO2" s="9" t="s">
        <v>22</v>
      </c>
      <c r="AP2" s="46" t="s">
        <v>41</v>
      </c>
      <c r="AQ2" s="46"/>
      <c r="AR2" s="46"/>
      <c r="AS2" s="9" t="s">
        <v>38</v>
      </c>
    </row>
    <row r="3" spans="2:57" s="12" customFormat="1" ht="34" x14ac:dyDescent="0.2">
      <c r="B3" s="13" t="s">
        <v>0</v>
      </c>
      <c r="C3" s="13" t="s">
        <v>1</v>
      </c>
      <c r="D3" s="13" t="s">
        <v>2</v>
      </c>
      <c r="E3" s="14" t="s">
        <v>3</v>
      </c>
      <c r="F3" s="13" t="s">
        <v>73</v>
      </c>
      <c r="G3" s="14" t="s">
        <v>4</v>
      </c>
      <c r="H3" s="13"/>
      <c r="I3" s="13" t="s">
        <v>6</v>
      </c>
      <c r="J3" s="13" t="s">
        <v>45</v>
      </c>
      <c r="K3" s="13" t="s">
        <v>7</v>
      </c>
      <c r="L3" s="13" t="s">
        <v>8</v>
      </c>
      <c r="M3" s="13"/>
      <c r="N3" s="15" t="s">
        <v>10</v>
      </c>
      <c r="O3" s="15" t="s">
        <v>11</v>
      </c>
      <c r="P3" s="15" t="s">
        <v>12</v>
      </c>
      <c r="Q3" s="15" t="s">
        <v>13</v>
      </c>
      <c r="R3" s="15" t="s">
        <v>14</v>
      </c>
      <c r="S3" s="15" t="s">
        <v>15</v>
      </c>
      <c r="T3" s="13"/>
      <c r="U3" s="15" t="s">
        <v>17</v>
      </c>
      <c r="V3" s="15" t="s">
        <v>18</v>
      </c>
      <c r="W3" s="15" t="s">
        <v>19</v>
      </c>
      <c r="X3" s="15" t="s">
        <v>20</v>
      </c>
      <c r="Y3" s="13"/>
      <c r="Z3" s="15" t="s">
        <v>51</v>
      </c>
      <c r="AA3" s="15" t="s">
        <v>52</v>
      </c>
      <c r="AB3" s="15" t="s">
        <v>53</v>
      </c>
      <c r="AC3" s="15"/>
      <c r="AD3" s="16" t="s">
        <v>51</v>
      </c>
      <c r="AE3" s="16" t="s">
        <v>52</v>
      </c>
      <c r="AF3" s="16" t="s">
        <v>53</v>
      </c>
      <c r="AG3" s="17" t="s">
        <v>54</v>
      </c>
      <c r="AH3" s="17" t="s">
        <v>55</v>
      </c>
      <c r="AI3" s="17" t="s">
        <v>58</v>
      </c>
      <c r="AJ3" s="17" t="s">
        <v>56</v>
      </c>
      <c r="AK3" s="17" t="s">
        <v>59</v>
      </c>
      <c r="AL3" s="17" t="s">
        <v>60</v>
      </c>
      <c r="AM3" s="13"/>
      <c r="AN3" s="13"/>
      <c r="AO3" s="13"/>
      <c r="AP3" s="18" t="s">
        <v>57</v>
      </c>
      <c r="AQ3" s="18" t="s">
        <v>61</v>
      </c>
      <c r="AR3" s="18" t="s">
        <v>62</v>
      </c>
      <c r="AS3" s="13"/>
      <c r="AT3" s="15"/>
      <c r="AU3" s="15" t="s">
        <v>23</v>
      </c>
      <c r="AV3" s="15" t="s">
        <v>24</v>
      </c>
      <c r="AW3" s="15" t="s">
        <v>25</v>
      </c>
      <c r="AX3" s="15" t="s">
        <v>26</v>
      </c>
      <c r="AY3" s="15" t="s">
        <v>27</v>
      </c>
      <c r="AZ3" s="15" t="s">
        <v>28</v>
      </c>
      <c r="BA3" s="13"/>
      <c r="BB3" s="14" t="s">
        <v>156</v>
      </c>
      <c r="BC3" s="13" t="s">
        <v>122</v>
      </c>
      <c r="BD3" s="13" t="s">
        <v>123</v>
      </c>
      <c r="BE3" s="13" t="s">
        <v>124</v>
      </c>
    </row>
    <row r="4" spans="2:57" ht="323" customHeight="1" x14ac:dyDescent="0.2">
      <c r="B4" s="7" t="s">
        <v>239</v>
      </c>
      <c r="C4" s="6" t="s">
        <v>247</v>
      </c>
      <c r="D4" s="23"/>
      <c r="E4" s="34" t="s">
        <v>248</v>
      </c>
      <c r="F4" s="24" t="s">
        <v>276</v>
      </c>
      <c r="G4" s="6" t="s">
        <v>268</v>
      </c>
      <c r="I4" s="34" t="s">
        <v>260</v>
      </c>
      <c r="J4" s="34">
        <v>6187.29</v>
      </c>
      <c r="L4" s="7">
        <f>J4</f>
        <v>6187.29</v>
      </c>
      <c r="N4" s="7">
        <v>3</v>
      </c>
      <c r="O4" s="7">
        <v>2</v>
      </c>
      <c r="P4" s="7">
        <v>3</v>
      </c>
      <c r="Q4" s="7">
        <v>0</v>
      </c>
      <c r="S4" s="7" t="s">
        <v>415</v>
      </c>
      <c r="U4" s="7">
        <v>1</v>
      </c>
      <c r="Z4" s="33">
        <v>0.33300000000000002</v>
      </c>
      <c r="AA4" s="33">
        <v>0.55559999999999998</v>
      </c>
      <c r="AB4" s="33">
        <v>0.4178</v>
      </c>
      <c r="AD4" s="24">
        <v>0.22220000000000001</v>
      </c>
      <c r="AE4" s="24">
        <v>0.66669999999999996</v>
      </c>
      <c r="AF4" s="24">
        <v>0.33329999999999999</v>
      </c>
      <c r="AG4" s="24">
        <v>0.5</v>
      </c>
      <c r="AH4" s="24">
        <v>1</v>
      </c>
      <c r="AI4" s="24">
        <v>1</v>
      </c>
      <c r="AJ4" s="24">
        <v>1</v>
      </c>
      <c r="AK4" s="24">
        <v>1</v>
      </c>
      <c r="AL4" s="24">
        <v>1</v>
      </c>
      <c r="AM4" s="7">
        <v>0.83330000000000004</v>
      </c>
      <c r="AN4" s="7">
        <v>0.72219999999999995</v>
      </c>
      <c r="AO4" s="7">
        <v>0.79169999999999996</v>
      </c>
      <c r="AP4" s="24">
        <v>1</v>
      </c>
      <c r="AQ4" s="24">
        <v>0.91969999999999996</v>
      </c>
      <c r="AR4" s="24">
        <v>0.91969999999999996</v>
      </c>
      <c r="AU4" s="23">
        <v>0.83330000000000004</v>
      </c>
      <c r="AV4" s="23">
        <v>0.72219999999999995</v>
      </c>
      <c r="AW4" s="23">
        <v>0</v>
      </c>
      <c r="AX4" s="23">
        <v>5.5599999999999997E-2</v>
      </c>
      <c r="AY4" s="23">
        <v>0</v>
      </c>
      <c r="AZ4" s="23">
        <v>0.94440000000000002</v>
      </c>
      <c r="BB4" s="7">
        <v>3</v>
      </c>
      <c r="BC4" s="7">
        <v>1</v>
      </c>
      <c r="BD4" s="7">
        <v>1</v>
      </c>
      <c r="BE4" s="7">
        <v>0.5</v>
      </c>
    </row>
    <row r="5" spans="2:57" ht="255" x14ac:dyDescent="0.2">
      <c r="B5" s="7" t="s">
        <v>240</v>
      </c>
      <c r="C5" s="7" t="s">
        <v>249</v>
      </c>
      <c r="D5" s="23"/>
      <c r="E5" s="34" t="s">
        <v>250</v>
      </c>
      <c r="F5" s="24" t="s">
        <v>277</v>
      </c>
      <c r="G5" s="6" t="s">
        <v>269</v>
      </c>
      <c r="I5" s="34" t="s">
        <v>261</v>
      </c>
      <c r="J5" s="34">
        <v>6187.3</v>
      </c>
      <c r="L5" s="7">
        <f t="shared" ref="L5:L11" si="0">J5</f>
        <v>6187.3</v>
      </c>
      <c r="N5" s="7">
        <v>3</v>
      </c>
      <c r="O5" s="7">
        <v>2</v>
      </c>
      <c r="P5" s="7">
        <v>3</v>
      </c>
      <c r="Q5" s="7">
        <v>0</v>
      </c>
      <c r="S5" s="7" t="s">
        <v>415</v>
      </c>
      <c r="U5" s="7">
        <v>1</v>
      </c>
      <c r="Z5" s="23">
        <v>0.4</v>
      </c>
      <c r="AA5" s="23">
        <v>0.1111</v>
      </c>
      <c r="AB5" s="23">
        <v>0.1739</v>
      </c>
      <c r="AD5" s="24">
        <v>9.0899999999999995E-2</v>
      </c>
      <c r="AE5" s="24">
        <v>0.5</v>
      </c>
      <c r="AF5" s="24">
        <v>0.15379999999999999</v>
      </c>
      <c r="AG5" s="24">
        <v>0</v>
      </c>
      <c r="AH5" s="24">
        <v>0.66669999999999996</v>
      </c>
      <c r="AI5" s="24">
        <v>1</v>
      </c>
      <c r="AJ5" s="24">
        <v>0</v>
      </c>
      <c r="AK5" s="24">
        <v>1</v>
      </c>
      <c r="AL5" s="24">
        <v>1</v>
      </c>
      <c r="AM5" s="7">
        <v>0.58889999999999998</v>
      </c>
      <c r="AP5" s="24">
        <v>0</v>
      </c>
      <c r="AQ5" s="24">
        <v>0.53069999999999995</v>
      </c>
      <c r="AR5" s="24">
        <v>0.71230000000000004</v>
      </c>
      <c r="AU5" s="23">
        <v>0.1429</v>
      </c>
      <c r="AV5" s="23">
        <v>0.6</v>
      </c>
      <c r="AW5" s="23">
        <v>0</v>
      </c>
      <c r="AX5" s="23">
        <v>0</v>
      </c>
      <c r="AY5" s="23">
        <v>0</v>
      </c>
      <c r="AZ5" s="23">
        <v>1</v>
      </c>
      <c r="BB5" s="7">
        <v>2</v>
      </c>
      <c r="BC5" s="7">
        <v>0.5</v>
      </c>
      <c r="BD5" s="7">
        <v>0</v>
      </c>
      <c r="BE5" s="7">
        <v>0.5</v>
      </c>
    </row>
    <row r="6" spans="2:57" ht="409" customHeight="1" x14ac:dyDescent="0.2">
      <c r="B6" s="7" t="s">
        <v>241</v>
      </c>
      <c r="C6" s="7" t="s">
        <v>251</v>
      </c>
      <c r="D6" s="23"/>
      <c r="E6" s="34" t="s">
        <v>252</v>
      </c>
      <c r="F6" s="24" t="s">
        <v>278</v>
      </c>
      <c r="G6" s="6" t="s">
        <v>270</v>
      </c>
      <c r="I6" s="34" t="s">
        <v>262</v>
      </c>
      <c r="J6" s="34">
        <v>8558.56</v>
      </c>
      <c r="L6" s="7">
        <f t="shared" si="0"/>
        <v>8558.56</v>
      </c>
      <c r="N6" s="7">
        <v>3</v>
      </c>
      <c r="O6" s="7">
        <v>2</v>
      </c>
      <c r="P6" s="7">
        <v>3</v>
      </c>
      <c r="Q6" s="7">
        <v>0</v>
      </c>
      <c r="S6" s="7" t="s">
        <v>416</v>
      </c>
      <c r="U6" s="7">
        <v>1</v>
      </c>
      <c r="Z6" s="33">
        <v>6.6699999999999995E-2</v>
      </c>
      <c r="AA6" s="33">
        <v>0</v>
      </c>
      <c r="AB6" s="33">
        <v>0</v>
      </c>
      <c r="AD6" s="24">
        <v>0</v>
      </c>
      <c r="AE6" s="24">
        <v>0</v>
      </c>
      <c r="AF6" s="24">
        <v>0</v>
      </c>
      <c r="AG6" s="24">
        <v>0.5</v>
      </c>
      <c r="AH6" s="24">
        <v>0.5</v>
      </c>
      <c r="AI6" s="24">
        <v>1</v>
      </c>
      <c r="AJ6" s="24">
        <v>1</v>
      </c>
      <c r="AK6" s="24">
        <v>1</v>
      </c>
      <c r="AL6" s="24">
        <v>1</v>
      </c>
      <c r="AM6" s="24">
        <v>0.7</v>
      </c>
      <c r="AP6" s="24">
        <v>1</v>
      </c>
      <c r="AQ6" s="24">
        <v>0.61309999999999998</v>
      </c>
      <c r="AR6" s="24">
        <v>0.85029999999999994</v>
      </c>
      <c r="AU6" s="23">
        <v>0</v>
      </c>
      <c r="AV6" s="23">
        <v>0.6</v>
      </c>
      <c r="AW6" s="23">
        <v>0.2</v>
      </c>
      <c r="AX6" s="23">
        <v>0.1333</v>
      </c>
      <c r="AY6" s="23">
        <v>0</v>
      </c>
      <c r="AZ6" s="23">
        <v>0.86670000000000003</v>
      </c>
      <c r="BB6" s="7">
        <v>2</v>
      </c>
      <c r="BC6" s="7">
        <v>0</v>
      </c>
      <c r="BD6" s="7">
        <v>0</v>
      </c>
      <c r="BE6" s="7">
        <v>0</v>
      </c>
    </row>
    <row r="7" spans="2:57" ht="204" x14ac:dyDescent="0.2">
      <c r="B7" s="7" t="s">
        <v>242</v>
      </c>
      <c r="C7" s="6" t="s">
        <v>253</v>
      </c>
      <c r="D7" s="23"/>
      <c r="E7" s="34" t="s">
        <v>254</v>
      </c>
      <c r="F7" s="24" t="s">
        <v>279</v>
      </c>
      <c r="G7" s="6" t="s">
        <v>271</v>
      </c>
      <c r="I7" s="34" t="s">
        <v>263</v>
      </c>
      <c r="J7" s="34">
        <v>5946.62</v>
      </c>
      <c r="L7" s="7">
        <f t="shared" si="0"/>
        <v>5946.62</v>
      </c>
      <c r="N7" s="7">
        <v>1</v>
      </c>
      <c r="O7" s="7">
        <v>1</v>
      </c>
      <c r="P7" s="7">
        <v>1</v>
      </c>
      <c r="Q7" s="7">
        <v>0</v>
      </c>
      <c r="S7" s="7" t="s">
        <v>415</v>
      </c>
      <c r="U7" s="7">
        <v>1</v>
      </c>
      <c r="Z7" s="23">
        <v>0</v>
      </c>
      <c r="AA7" s="23">
        <v>0.125</v>
      </c>
      <c r="AB7" s="23">
        <v>0</v>
      </c>
      <c r="AD7" s="24">
        <v>0</v>
      </c>
      <c r="AE7" s="24">
        <v>0</v>
      </c>
      <c r="AF7" s="24">
        <v>0</v>
      </c>
      <c r="AG7" s="24">
        <v>0</v>
      </c>
      <c r="AH7" s="24">
        <v>0.5</v>
      </c>
      <c r="AI7" s="24">
        <v>1</v>
      </c>
      <c r="AJ7" s="24">
        <v>0</v>
      </c>
      <c r="AK7" s="24">
        <v>1</v>
      </c>
      <c r="AL7" s="24">
        <v>1</v>
      </c>
      <c r="AM7" s="24">
        <v>0.36670000000000003</v>
      </c>
      <c r="AP7" s="24">
        <v>0</v>
      </c>
      <c r="AQ7" s="24">
        <v>0.30659999999999998</v>
      </c>
      <c r="AR7" s="24">
        <v>0.54379999999999995</v>
      </c>
      <c r="AU7" s="23">
        <v>1</v>
      </c>
      <c r="AV7" s="23">
        <v>0.71430000000000005</v>
      </c>
      <c r="AW7" s="23">
        <v>0.1429</v>
      </c>
      <c r="AX7" s="23">
        <v>0.1429</v>
      </c>
      <c r="AY7" s="23">
        <v>0</v>
      </c>
      <c r="AZ7" s="23">
        <v>0.85709999999999997</v>
      </c>
      <c r="BB7" s="7">
        <v>2</v>
      </c>
      <c r="BC7" s="7">
        <v>1</v>
      </c>
      <c r="BD7" s="7">
        <v>0</v>
      </c>
      <c r="BE7" s="7">
        <v>0.5</v>
      </c>
    </row>
    <row r="8" spans="2:57" ht="388" customHeight="1" x14ac:dyDescent="0.2">
      <c r="B8" s="7" t="s">
        <v>243</v>
      </c>
      <c r="C8" s="7" t="s">
        <v>255</v>
      </c>
      <c r="D8" s="23"/>
      <c r="E8" s="34" t="s">
        <v>255</v>
      </c>
      <c r="F8" s="24" t="s">
        <v>280</v>
      </c>
      <c r="G8" s="6" t="s">
        <v>272</v>
      </c>
      <c r="I8" s="34" t="s">
        <v>264</v>
      </c>
      <c r="J8" s="34">
        <v>8834.3799999999992</v>
      </c>
      <c r="L8" s="7">
        <f t="shared" si="0"/>
        <v>8834.3799999999992</v>
      </c>
      <c r="N8" s="7">
        <v>3</v>
      </c>
      <c r="O8" s="7">
        <v>2</v>
      </c>
      <c r="P8" s="7">
        <v>3</v>
      </c>
      <c r="Q8" s="7">
        <v>0</v>
      </c>
      <c r="S8" s="7" t="s">
        <v>415</v>
      </c>
      <c r="U8" s="7">
        <v>1</v>
      </c>
      <c r="Z8" s="23">
        <v>0.4</v>
      </c>
      <c r="AA8" s="23">
        <v>0.33329999999999999</v>
      </c>
      <c r="AB8" s="23">
        <v>0.36359999999999998</v>
      </c>
      <c r="AD8" s="24">
        <v>0</v>
      </c>
      <c r="AE8" s="24">
        <v>0</v>
      </c>
      <c r="AF8" s="24">
        <v>0</v>
      </c>
      <c r="AG8" s="24">
        <v>0.5</v>
      </c>
      <c r="AH8" s="24">
        <v>1</v>
      </c>
      <c r="AI8" s="24">
        <v>1</v>
      </c>
      <c r="AJ8" s="24">
        <v>1</v>
      </c>
      <c r="AK8" s="24">
        <v>1</v>
      </c>
      <c r="AL8" s="24">
        <v>1</v>
      </c>
      <c r="AM8" s="24">
        <v>1</v>
      </c>
      <c r="AP8" s="24">
        <v>1</v>
      </c>
      <c r="AQ8" s="24">
        <v>1</v>
      </c>
      <c r="AR8" s="24">
        <v>1</v>
      </c>
      <c r="AU8" s="23">
        <v>0.66669999999999996</v>
      </c>
      <c r="AV8" s="23">
        <v>0.6</v>
      </c>
      <c r="AW8" s="23">
        <v>0</v>
      </c>
      <c r="AX8" s="23">
        <v>0</v>
      </c>
      <c r="AY8" s="23">
        <v>0</v>
      </c>
      <c r="AZ8" s="23">
        <v>1</v>
      </c>
      <c r="BB8" s="7">
        <v>3</v>
      </c>
      <c r="BC8" s="7">
        <v>1</v>
      </c>
      <c r="BD8" s="7">
        <v>1</v>
      </c>
      <c r="BE8" s="7">
        <v>1</v>
      </c>
    </row>
    <row r="9" spans="2:57" ht="187" x14ac:dyDescent="0.2">
      <c r="B9" s="7" t="s">
        <v>244</v>
      </c>
      <c r="C9" s="7" t="s">
        <v>256</v>
      </c>
      <c r="D9" s="23"/>
      <c r="E9" s="34" t="s">
        <v>256</v>
      </c>
      <c r="F9" s="24" t="s">
        <v>281</v>
      </c>
      <c r="G9" s="6" t="s">
        <v>273</v>
      </c>
      <c r="I9" s="34" t="s">
        <v>265</v>
      </c>
      <c r="J9" s="34">
        <v>6458.49</v>
      </c>
      <c r="L9" s="7">
        <f t="shared" si="0"/>
        <v>6458.49</v>
      </c>
      <c r="N9" s="7">
        <v>4</v>
      </c>
      <c r="O9" s="7">
        <v>3</v>
      </c>
      <c r="P9" s="7">
        <v>4</v>
      </c>
      <c r="Q9" s="7">
        <v>0</v>
      </c>
      <c r="S9" s="7" t="s">
        <v>416</v>
      </c>
      <c r="U9" s="7">
        <v>1</v>
      </c>
      <c r="Z9" s="23">
        <v>0.6</v>
      </c>
      <c r="AA9" s="23">
        <v>0.6</v>
      </c>
      <c r="AB9" s="23">
        <v>0.6</v>
      </c>
      <c r="AD9" s="24">
        <v>0</v>
      </c>
      <c r="AE9" s="24">
        <v>0</v>
      </c>
      <c r="AF9" s="24">
        <v>0</v>
      </c>
      <c r="AG9" s="24">
        <v>0</v>
      </c>
      <c r="AH9" s="24">
        <v>0.66669999999999996</v>
      </c>
      <c r="AI9" s="24">
        <v>1</v>
      </c>
      <c r="AJ9" s="24">
        <v>0</v>
      </c>
      <c r="AK9" s="24">
        <v>1</v>
      </c>
      <c r="AL9" s="24">
        <v>1</v>
      </c>
      <c r="AM9" s="24">
        <v>0.58889999999999998</v>
      </c>
      <c r="AP9" s="24">
        <v>0</v>
      </c>
      <c r="AQ9" s="24">
        <v>0.53069999999999995</v>
      </c>
      <c r="AR9" s="24">
        <v>0.71230000000000004</v>
      </c>
      <c r="AU9" s="23">
        <v>0.75</v>
      </c>
      <c r="AV9" s="23">
        <v>0.875</v>
      </c>
      <c r="AW9" s="23">
        <v>0</v>
      </c>
      <c r="AX9" s="23">
        <v>0</v>
      </c>
      <c r="AY9" s="23">
        <v>0</v>
      </c>
      <c r="AZ9" s="23">
        <v>1</v>
      </c>
      <c r="BB9" s="7">
        <v>5</v>
      </c>
      <c r="BC9" s="7">
        <v>0.2</v>
      </c>
      <c r="BD9" s="7">
        <v>0</v>
      </c>
      <c r="BE9" s="7">
        <v>0</v>
      </c>
    </row>
    <row r="10" spans="2:57" ht="409.6" x14ac:dyDescent="0.2">
      <c r="B10" s="7" t="s">
        <v>245</v>
      </c>
      <c r="C10" s="7" t="s">
        <v>257</v>
      </c>
      <c r="E10" s="34" t="s">
        <v>258</v>
      </c>
      <c r="F10" s="24" t="s">
        <v>282</v>
      </c>
      <c r="G10" s="6" t="s">
        <v>274</v>
      </c>
      <c r="I10" s="34" t="s">
        <v>266</v>
      </c>
      <c r="J10" s="34">
        <v>5455.98</v>
      </c>
      <c r="L10" s="7">
        <f t="shared" si="0"/>
        <v>5455.98</v>
      </c>
      <c r="N10" s="7">
        <v>4</v>
      </c>
      <c r="O10" s="7">
        <v>3</v>
      </c>
      <c r="P10" s="7">
        <v>4</v>
      </c>
      <c r="Q10" s="7">
        <v>0</v>
      </c>
      <c r="S10" s="7" t="s">
        <v>415</v>
      </c>
      <c r="U10" s="7">
        <v>1</v>
      </c>
      <c r="Z10" s="23">
        <v>0.52939999999999998</v>
      </c>
      <c r="AA10" s="23">
        <v>0.2162</v>
      </c>
      <c r="AB10" s="23">
        <v>0.307</v>
      </c>
      <c r="AD10" s="24">
        <v>0.42859999999999998</v>
      </c>
      <c r="AE10" s="24">
        <v>0.2727</v>
      </c>
      <c r="AF10" s="24">
        <v>0.33329999999999999</v>
      </c>
      <c r="AG10" s="24">
        <v>0.25</v>
      </c>
      <c r="AH10" s="24">
        <v>0.75</v>
      </c>
      <c r="AI10" s="24">
        <v>1</v>
      </c>
      <c r="AJ10" s="24">
        <v>1</v>
      </c>
      <c r="AK10" s="24">
        <v>1</v>
      </c>
      <c r="AL10" s="24">
        <v>1</v>
      </c>
      <c r="AM10" s="24">
        <v>0.95</v>
      </c>
      <c r="AP10" s="24">
        <v>1</v>
      </c>
      <c r="AQ10" s="24">
        <v>1</v>
      </c>
      <c r="AR10" s="24">
        <v>0.9829</v>
      </c>
      <c r="AU10" s="23">
        <v>0.72729999999999995</v>
      </c>
      <c r="AV10" s="23">
        <v>0.47060000000000002</v>
      </c>
      <c r="AW10" s="23">
        <v>0</v>
      </c>
      <c r="AX10" s="23">
        <v>0</v>
      </c>
      <c r="AY10" s="23">
        <v>0</v>
      </c>
      <c r="AZ10" s="23">
        <v>1</v>
      </c>
      <c r="BB10" s="7">
        <v>10</v>
      </c>
      <c r="BC10" s="7">
        <v>0.5</v>
      </c>
      <c r="BD10" s="7">
        <v>0</v>
      </c>
      <c r="BE10" s="7">
        <v>0.5</v>
      </c>
    </row>
    <row r="11" spans="2:57" ht="187" x14ac:dyDescent="0.2">
      <c r="B11" s="7" t="s">
        <v>246</v>
      </c>
      <c r="C11" s="7" t="s">
        <v>259</v>
      </c>
      <c r="E11" s="34" t="s">
        <v>259</v>
      </c>
      <c r="F11" s="24" t="s">
        <v>283</v>
      </c>
      <c r="G11" s="6" t="s">
        <v>275</v>
      </c>
      <c r="I11" s="34" t="s">
        <v>267</v>
      </c>
      <c r="J11" s="34">
        <v>5555.05</v>
      </c>
      <c r="L11" s="7">
        <f t="shared" si="0"/>
        <v>5555.05</v>
      </c>
      <c r="N11" s="7">
        <v>3</v>
      </c>
      <c r="O11" s="7">
        <v>2</v>
      </c>
      <c r="P11" s="7">
        <v>3</v>
      </c>
      <c r="Q11" s="7">
        <v>0</v>
      </c>
      <c r="S11" s="7" t="s">
        <v>415</v>
      </c>
      <c r="U11" s="7">
        <v>1</v>
      </c>
      <c r="Z11" s="23">
        <v>0.6</v>
      </c>
      <c r="AA11" s="23">
        <v>0.6</v>
      </c>
      <c r="AB11" s="23">
        <v>0.6</v>
      </c>
      <c r="AD11" s="24">
        <v>0.33329999999999999</v>
      </c>
      <c r="AE11" s="24">
        <v>1</v>
      </c>
      <c r="AF11" s="24">
        <v>0.5</v>
      </c>
      <c r="AG11" s="24">
        <v>0.5</v>
      </c>
      <c r="AH11" s="24">
        <v>0.5</v>
      </c>
      <c r="AI11" s="24">
        <v>1</v>
      </c>
      <c r="AJ11" s="24">
        <v>1</v>
      </c>
      <c r="AK11" s="24">
        <v>1</v>
      </c>
      <c r="AL11" s="24">
        <v>1</v>
      </c>
      <c r="AM11" s="24">
        <v>0.75</v>
      </c>
      <c r="AP11" s="24">
        <v>1</v>
      </c>
      <c r="AQ11" s="24">
        <v>0.61309999999999998</v>
      </c>
      <c r="AR11" s="24">
        <v>0.87719999999999998</v>
      </c>
      <c r="AU11" s="23">
        <v>1</v>
      </c>
      <c r="AV11" s="23">
        <v>0.36359999999999998</v>
      </c>
      <c r="AW11" s="23">
        <v>0</v>
      </c>
      <c r="AX11" s="23">
        <v>0.18179999999999999</v>
      </c>
      <c r="AY11" s="23">
        <v>0</v>
      </c>
      <c r="AZ11" s="23">
        <v>0.81820000000000004</v>
      </c>
      <c r="BB11" s="7">
        <v>1</v>
      </c>
      <c r="BC11" s="7">
        <v>1</v>
      </c>
      <c r="BD11" s="7">
        <v>1</v>
      </c>
      <c r="BE11" s="7">
        <v>1</v>
      </c>
    </row>
    <row r="12" spans="2:57" x14ac:dyDescent="0.2">
      <c r="E12" s="34"/>
      <c r="F12" s="24"/>
      <c r="I12" s="34"/>
      <c r="J12" s="34"/>
      <c r="Z12" s="23"/>
      <c r="AA12" s="23"/>
      <c r="AB12" s="23"/>
      <c r="AD12" s="24"/>
      <c r="AE12" s="24"/>
      <c r="AF12" s="24"/>
      <c r="AG12" s="24"/>
      <c r="AH12" s="24"/>
      <c r="AI12" s="24"/>
      <c r="AJ12" s="24"/>
      <c r="AK12" s="24"/>
      <c r="AL12" s="24"/>
      <c r="AP12" s="24"/>
      <c r="AQ12" s="24"/>
      <c r="AR12" s="24"/>
      <c r="AU12" s="23"/>
      <c r="AV12" s="23"/>
      <c r="AW12" s="23"/>
      <c r="AX12" s="23"/>
      <c r="AY12" s="23"/>
      <c r="AZ12" s="23"/>
    </row>
    <row r="13" spans="2:57" x14ac:dyDescent="0.2">
      <c r="E13" s="34"/>
      <c r="F13" s="24"/>
      <c r="I13" s="34"/>
      <c r="J13" s="34"/>
      <c r="Z13" s="33"/>
      <c r="AA13" s="33"/>
      <c r="AB13" s="33"/>
      <c r="AU13" s="23"/>
      <c r="AV13" s="23"/>
      <c r="AW13" s="23"/>
      <c r="AX13" s="23"/>
      <c r="AY13" s="23"/>
      <c r="AZ13" s="23"/>
    </row>
    <row r="14" spans="2:57" ht="408" customHeight="1" x14ac:dyDescent="0.2">
      <c r="E14" s="34"/>
      <c r="F14" s="24"/>
      <c r="I14" s="34"/>
      <c r="J14" s="34"/>
      <c r="Z14" s="23"/>
      <c r="AA14" s="23"/>
      <c r="AB14" s="23"/>
      <c r="AU14" s="23"/>
      <c r="AV14" s="23"/>
      <c r="AW14" s="23"/>
      <c r="AX14" s="23"/>
      <c r="AY14" s="23"/>
      <c r="AZ14" s="23"/>
    </row>
    <row r="15" spans="2:57" x14ac:dyDescent="0.2">
      <c r="D15" s="23"/>
      <c r="I15" s="6"/>
      <c r="J15" s="6"/>
    </row>
    <row r="16" spans="2:57" x14ac:dyDescent="0.2">
      <c r="D16" s="23"/>
      <c r="E16" s="20"/>
      <c r="G16" s="22"/>
      <c r="I16" s="6"/>
      <c r="J16" s="6"/>
      <c r="Z16" s="24"/>
      <c r="AA16" s="24"/>
      <c r="AB16" s="24"/>
      <c r="AD16" s="24"/>
      <c r="AE16" s="24"/>
      <c r="AF16" s="24"/>
      <c r="AG16" s="24"/>
      <c r="AH16" s="24"/>
      <c r="AI16" s="24"/>
      <c r="AJ16" s="24"/>
      <c r="AK16" s="24"/>
      <c r="AL16" s="24"/>
      <c r="AM16" s="24"/>
      <c r="AN16" s="24"/>
      <c r="AO16" s="24"/>
      <c r="AP16" s="24"/>
      <c r="AQ16" s="24"/>
      <c r="AR16" s="24"/>
    </row>
    <row r="17" spans="4:44" x14ac:dyDescent="0.2">
      <c r="D17" s="23"/>
      <c r="E17" s="20"/>
      <c r="G17" s="22"/>
      <c r="I17" s="6"/>
      <c r="J17" s="6"/>
    </row>
    <row r="18" spans="4:44" x14ac:dyDescent="0.2">
      <c r="D18" s="23"/>
      <c r="E18" s="20"/>
      <c r="G18" s="22"/>
      <c r="J18" s="6"/>
    </row>
    <row r="19" spans="4:44" x14ac:dyDescent="0.2">
      <c r="D19" s="23"/>
      <c r="E19" s="20"/>
      <c r="G19" s="22"/>
      <c r="I19" s="6"/>
      <c r="J19" s="6"/>
    </row>
    <row r="20" spans="4:44" x14ac:dyDescent="0.2">
      <c r="D20" s="23"/>
      <c r="E20" s="20"/>
      <c r="G20" s="22"/>
      <c r="I20" s="6"/>
      <c r="J20" s="6"/>
      <c r="Z20" s="24"/>
      <c r="AA20" s="24"/>
      <c r="AB20" s="24"/>
      <c r="AD20" s="24"/>
      <c r="AE20" s="24"/>
      <c r="AF20" s="24"/>
      <c r="AG20" s="24"/>
      <c r="AH20" s="24"/>
      <c r="AI20" s="24"/>
      <c r="AJ20" s="24"/>
      <c r="AK20" s="24"/>
      <c r="AL20" s="24"/>
      <c r="AP20" s="24"/>
      <c r="AQ20" s="24"/>
      <c r="AR20" s="24"/>
    </row>
    <row r="24" spans="4:44" x14ac:dyDescent="0.2">
      <c r="E24" s="21"/>
      <c r="F24" s="25"/>
      <c r="G24" s="32"/>
    </row>
    <row r="25" spans="4:44" x14ac:dyDescent="0.2">
      <c r="E25" s="20"/>
      <c r="F25" s="23"/>
    </row>
    <row r="26" spans="4:44" x14ac:dyDescent="0.2">
      <c r="E26" s="20"/>
      <c r="F26" s="23"/>
    </row>
    <row r="27" spans="4:44" x14ac:dyDescent="0.2">
      <c r="E27" s="20"/>
      <c r="F27" s="23"/>
    </row>
    <row r="28" spans="4:44" x14ac:dyDescent="0.2">
      <c r="E28" s="20"/>
      <c r="F28" s="23"/>
    </row>
    <row r="29" spans="4:44" x14ac:dyDescent="0.2">
      <c r="E29" s="20"/>
      <c r="F29" s="23"/>
    </row>
    <row r="30" spans="4:44" x14ac:dyDescent="0.2">
      <c r="E30" s="20"/>
      <c r="F30" s="23"/>
    </row>
    <row r="31" spans="4:44" x14ac:dyDescent="0.2">
      <c r="E31" s="20"/>
      <c r="F31" s="23"/>
    </row>
    <row r="32" spans="4:44"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3">
    <mergeCell ref="AU1:AZ1"/>
    <mergeCell ref="BC1:BE1"/>
    <mergeCell ref="B2:G2"/>
    <mergeCell ref="Z2:AB2"/>
    <mergeCell ref="AG2:AI2"/>
    <mergeCell ref="AJ2:AL2"/>
    <mergeCell ref="AP2:AR2"/>
    <mergeCell ref="B1:G1"/>
    <mergeCell ref="I1:L1"/>
    <mergeCell ref="N1:S1"/>
    <mergeCell ref="U1:X1"/>
    <mergeCell ref="Z1:AB1"/>
    <mergeCell ref="AD1:AS1"/>
  </mergeCells>
  <phoneticPr fontId="6"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2F7B0-8567-4C49-90D7-68FBF7F0D9DB}">
  <dimension ref="B1:BE40"/>
  <sheetViews>
    <sheetView topLeftCell="G1" zoomScale="65" zoomScaleNormal="70" workbookViewId="0">
      <selection activeCell="L4" sqref="L4"/>
    </sheetView>
  </sheetViews>
  <sheetFormatPr baseColWidth="10" defaultRowHeight="16" x14ac:dyDescent="0.2"/>
  <cols>
    <col min="1" max="1" width="10.83203125" style="7"/>
    <col min="2" max="2" width="10.83203125" style="7" customWidth="1"/>
    <col min="3" max="3" width="50.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9.33203125" style="7" bestFit="1" customWidth="1"/>
    <col min="10" max="10" width="16.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2" width="9" style="7" customWidth="1"/>
    <col min="33" max="34" width="8.33203125" style="7" bestFit="1" customWidth="1"/>
    <col min="35" max="35" width="8.83203125" style="7" bestFit="1" customWidth="1"/>
    <col min="36" max="37" width="8.83203125" style="7" customWidth="1"/>
    <col min="38" max="38" width="6.1640625" style="7" bestFit="1" customWidth="1"/>
    <col min="39" max="40" width="12.1640625" style="7" bestFit="1" customWidth="1"/>
    <col min="41" max="41" width="5.1640625" style="7" bestFit="1" customWidth="1"/>
    <col min="42" max="44" width="7.83203125" style="7" bestFit="1" customWidth="1"/>
    <col min="45" max="45" width="9.83203125" style="7" bestFit="1" customWidth="1"/>
    <col min="46" max="46" width="2.83203125" style="7" customWidth="1"/>
    <col min="47" max="47" width="16.5" style="7" bestFit="1" customWidth="1"/>
    <col min="48" max="48" width="23.6640625" style="7" bestFit="1" customWidth="1"/>
    <col min="49" max="49" width="24.33203125" style="7" bestFit="1" customWidth="1"/>
    <col min="50" max="50" width="12.1640625" style="7" bestFit="1" customWidth="1"/>
    <col min="51" max="51" width="13.5" style="7" bestFit="1" customWidth="1"/>
    <col min="52" max="52" width="11" style="7" bestFit="1" customWidth="1"/>
    <col min="53" max="53" width="2.83203125" style="7" customWidth="1"/>
    <col min="54" max="54" width="9.33203125" style="7" customWidth="1"/>
    <col min="55" max="55" width="29.33203125" style="7" bestFit="1" customWidth="1"/>
    <col min="56" max="56" width="21.83203125" style="7" bestFit="1" customWidth="1"/>
    <col min="57" max="57" width="34.1640625" style="7" bestFit="1" customWidth="1"/>
    <col min="58" max="16384" width="10.83203125" style="7"/>
  </cols>
  <sheetData>
    <row r="1" spans="2:57" s="10" customFormat="1" x14ac:dyDescent="0.2">
      <c r="B1" s="44" t="s">
        <v>5</v>
      </c>
      <c r="C1" s="44"/>
      <c r="D1" s="44"/>
      <c r="E1" s="44"/>
      <c r="F1" s="44"/>
      <c r="G1" s="44"/>
      <c r="I1" s="44" t="s">
        <v>9</v>
      </c>
      <c r="J1" s="44"/>
      <c r="K1" s="44"/>
      <c r="L1" s="44"/>
      <c r="N1" s="44" t="s">
        <v>16</v>
      </c>
      <c r="O1" s="44"/>
      <c r="P1" s="44"/>
      <c r="Q1" s="44"/>
      <c r="R1" s="44"/>
      <c r="S1" s="44"/>
      <c r="U1" s="44" t="s">
        <v>21</v>
      </c>
      <c r="V1" s="44"/>
      <c r="W1" s="44"/>
      <c r="X1" s="44"/>
      <c r="Z1" s="44" t="s">
        <v>43</v>
      </c>
      <c r="AA1" s="44"/>
      <c r="AB1" s="44"/>
      <c r="AC1" s="26"/>
      <c r="AD1" s="44" t="s">
        <v>42</v>
      </c>
      <c r="AE1" s="44"/>
      <c r="AF1" s="44"/>
      <c r="AG1" s="44"/>
      <c r="AH1" s="44"/>
      <c r="AI1" s="44"/>
      <c r="AJ1" s="44"/>
      <c r="AK1" s="44"/>
      <c r="AL1" s="44"/>
      <c r="AM1" s="44"/>
      <c r="AN1" s="44"/>
      <c r="AO1" s="44"/>
      <c r="AP1" s="44"/>
      <c r="AQ1" s="44"/>
      <c r="AR1" s="44"/>
      <c r="AS1" s="44"/>
      <c r="AT1" s="26"/>
      <c r="AU1" s="44" t="s">
        <v>29</v>
      </c>
      <c r="AV1" s="44"/>
      <c r="AW1" s="44"/>
      <c r="AX1" s="44"/>
      <c r="AY1" s="44"/>
      <c r="AZ1" s="44"/>
      <c r="BC1" s="44" t="s">
        <v>125</v>
      </c>
      <c r="BD1" s="44"/>
      <c r="BE1" s="44"/>
    </row>
    <row r="2" spans="2:57" s="9" customFormat="1" x14ac:dyDescent="0.2">
      <c r="B2" s="45"/>
      <c r="C2" s="45"/>
      <c r="D2" s="45"/>
      <c r="E2" s="45"/>
      <c r="F2" s="45"/>
      <c r="G2" s="45"/>
      <c r="Z2" s="45" t="s">
        <v>80</v>
      </c>
      <c r="AA2" s="45"/>
      <c r="AB2" s="45"/>
      <c r="AG2" s="46" t="s">
        <v>39</v>
      </c>
      <c r="AH2" s="46"/>
      <c r="AI2" s="46"/>
      <c r="AJ2" s="46" t="s">
        <v>40</v>
      </c>
      <c r="AK2" s="46"/>
      <c r="AL2" s="46"/>
      <c r="AM2" s="25" t="s">
        <v>36</v>
      </c>
      <c r="AN2" s="25" t="s">
        <v>37</v>
      </c>
      <c r="AO2" s="9" t="s">
        <v>22</v>
      </c>
      <c r="AP2" s="46" t="s">
        <v>41</v>
      </c>
      <c r="AQ2" s="46"/>
      <c r="AR2" s="46"/>
      <c r="AS2" s="9" t="s">
        <v>38</v>
      </c>
    </row>
    <row r="3" spans="2:57" s="12" customFormat="1" ht="34" x14ac:dyDescent="0.2">
      <c r="B3" s="13" t="s">
        <v>0</v>
      </c>
      <c r="C3" s="13" t="s">
        <v>1</v>
      </c>
      <c r="D3" s="13" t="s">
        <v>2</v>
      </c>
      <c r="E3" s="14" t="s">
        <v>3</v>
      </c>
      <c r="F3" s="13" t="s">
        <v>73</v>
      </c>
      <c r="G3" s="14" t="s">
        <v>4</v>
      </c>
      <c r="H3" s="13"/>
      <c r="I3" s="13" t="s">
        <v>6</v>
      </c>
      <c r="J3" s="13" t="s">
        <v>45</v>
      </c>
      <c r="K3" s="13" t="s">
        <v>7</v>
      </c>
      <c r="L3" s="13" t="s">
        <v>8</v>
      </c>
      <c r="M3" s="13"/>
      <c r="N3" s="15" t="s">
        <v>10</v>
      </c>
      <c r="O3" s="15" t="s">
        <v>11</v>
      </c>
      <c r="P3" s="15" t="s">
        <v>12</v>
      </c>
      <c r="Q3" s="15" t="s">
        <v>13</v>
      </c>
      <c r="R3" s="15" t="s">
        <v>14</v>
      </c>
      <c r="S3" s="15" t="s">
        <v>15</v>
      </c>
      <c r="T3" s="13"/>
      <c r="U3" s="15" t="s">
        <v>17</v>
      </c>
      <c r="V3" s="15" t="s">
        <v>18</v>
      </c>
      <c r="W3" s="15" t="s">
        <v>19</v>
      </c>
      <c r="X3" s="15" t="s">
        <v>20</v>
      </c>
      <c r="Y3" s="13"/>
      <c r="Z3" s="15" t="s">
        <v>51</v>
      </c>
      <c r="AA3" s="15" t="s">
        <v>52</v>
      </c>
      <c r="AB3" s="15" t="s">
        <v>53</v>
      </c>
      <c r="AC3" s="15"/>
      <c r="AD3" s="16" t="s">
        <v>51</v>
      </c>
      <c r="AE3" s="16" t="s">
        <v>52</v>
      </c>
      <c r="AF3" s="38" t="s">
        <v>53</v>
      </c>
      <c r="AG3" s="17" t="s">
        <v>54</v>
      </c>
      <c r="AH3" s="17" t="s">
        <v>55</v>
      </c>
      <c r="AI3" s="17" t="s">
        <v>58</v>
      </c>
      <c r="AJ3" s="17" t="s">
        <v>56</v>
      </c>
      <c r="AK3" s="17" t="s">
        <v>59</v>
      </c>
      <c r="AL3" s="17" t="s">
        <v>60</v>
      </c>
      <c r="AM3" s="13"/>
      <c r="AN3" s="13"/>
      <c r="AO3" s="13"/>
      <c r="AP3" s="18" t="s">
        <v>57</v>
      </c>
      <c r="AQ3" s="18" t="s">
        <v>61</v>
      </c>
      <c r="AR3" s="18" t="s">
        <v>62</v>
      </c>
      <c r="AS3" s="13"/>
      <c r="AT3" s="15"/>
      <c r="AU3" s="15" t="s">
        <v>23</v>
      </c>
      <c r="AV3" s="15" t="s">
        <v>24</v>
      </c>
      <c r="AW3" s="15" t="s">
        <v>25</v>
      </c>
      <c r="AX3" s="15" t="s">
        <v>26</v>
      </c>
      <c r="AY3" s="15" t="s">
        <v>27</v>
      </c>
      <c r="AZ3" s="15" t="s">
        <v>28</v>
      </c>
      <c r="BA3" s="13"/>
      <c r="BB3" s="14" t="s">
        <v>156</v>
      </c>
      <c r="BC3" s="13" t="s">
        <v>122</v>
      </c>
      <c r="BD3" s="13" t="s">
        <v>123</v>
      </c>
      <c r="BE3" s="13" t="s">
        <v>124</v>
      </c>
    </row>
    <row r="4" spans="2:57" ht="255" x14ac:dyDescent="0.2">
      <c r="B4" s="7" t="s">
        <v>285</v>
      </c>
      <c r="C4" s="7" t="s">
        <v>286</v>
      </c>
      <c r="D4" s="23"/>
      <c r="E4" s="34" t="s">
        <v>287</v>
      </c>
      <c r="G4" s="6" t="s">
        <v>288</v>
      </c>
      <c r="I4" s="34" t="s">
        <v>303</v>
      </c>
      <c r="J4" s="34">
        <v>11064.7</v>
      </c>
      <c r="L4" s="7">
        <f>J4</f>
        <v>11064.7</v>
      </c>
      <c r="N4" s="7">
        <v>3</v>
      </c>
      <c r="O4" s="7">
        <v>2</v>
      </c>
      <c r="P4" s="7">
        <v>3</v>
      </c>
      <c r="Q4" s="7">
        <v>0</v>
      </c>
      <c r="S4" s="7" t="s">
        <v>415</v>
      </c>
      <c r="U4" s="7">
        <v>1</v>
      </c>
      <c r="Z4" s="33">
        <v>0.92859999999999998</v>
      </c>
      <c r="AA4" s="33">
        <v>1</v>
      </c>
      <c r="AB4" s="33">
        <v>0.96299999999999997</v>
      </c>
      <c r="AD4" s="24">
        <v>0.125</v>
      </c>
      <c r="AE4" s="24">
        <v>1</v>
      </c>
      <c r="AF4" s="24">
        <v>0.22220000000000001</v>
      </c>
      <c r="AG4" s="24">
        <v>0.5</v>
      </c>
      <c r="AH4" s="24">
        <v>1</v>
      </c>
      <c r="AI4" s="24">
        <v>1</v>
      </c>
      <c r="AJ4" s="24">
        <v>1</v>
      </c>
      <c r="AK4" s="24">
        <v>1</v>
      </c>
      <c r="AL4" s="24">
        <v>1</v>
      </c>
      <c r="AM4" s="7">
        <v>0.83330000000000004</v>
      </c>
      <c r="AN4" s="7">
        <v>0.66610000000000003</v>
      </c>
      <c r="AO4" s="7">
        <v>0.7167</v>
      </c>
      <c r="AP4" s="24">
        <v>1</v>
      </c>
      <c r="AQ4" s="24">
        <v>0.91969999999999996</v>
      </c>
      <c r="AR4" s="24">
        <v>0.91969999999999996</v>
      </c>
      <c r="AU4" s="23">
        <v>1</v>
      </c>
      <c r="AV4" s="23">
        <v>0</v>
      </c>
      <c r="AW4" s="23">
        <v>0</v>
      </c>
      <c r="AX4" s="23">
        <v>7.1400000000000005E-2</v>
      </c>
      <c r="AY4" s="23">
        <v>0.1429</v>
      </c>
      <c r="AZ4" s="23">
        <v>0.78569999999999995</v>
      </c>
      <c r="BB4" s="7">
        <v>4</v>
      </c>
      <c r="BC4" s="7">
        <v>1</v>
      </c>
      <c r="BD4" s="7">
        <v>1</v>
      </c>
      <c r="BE4" s="7">
        <v>1</v>
      </c>
    </row>
    <row r="5" spans="2:57" ht="170" x14ac:dyDescent="0.2">
      <c r="B5" s="7" t="s">
        <v>289</v>
      </c>
      <c r="C5" s="7" t="s">
        <v>290</v>
      </c>
      <c r="D5" s="23"/>
      <c r="E5" s="34" t="s">
        <v>290</v>
      </c>
      <c r="G5" s="6" t="s">
        <v>291</v>
      </c>
      <c r="I5" s="34" t="s">
        <v>304</v>
      </c>
      <c r="J5" s="34">
        <v>2892.13</v>
      </c>
      <c r="L5" s="7">
        <f t="shared" ref="L5:L8" si="0">J5</f>
        <v>2892.13</v>
      </c>
      <c r="N5" s="7">
        <v>1</v>
      </c>
      <c r="O5" s="7">
        <v>1</v>
      </c>
      <c r="P5" s="7">
        <v>1</v>
      </c>
      <c r="Q5" s="7">
        <v>0</v>
      </c>
      <c r="S5" s="7" t="s">
        <v>415</v>
      </c>
      <c r="U5" s="7">
        <v>1</v>
      </c>
      <c r="Z5" s="23">
        <v>1</v>
      </c>
      <c r="AA5" s="23">
        <v>1</v>
      </c>
      <c r="AB5" s="23">
        <v>1</v>
      </c>
      <c r="AD5" s="24">
        <v>0.125</v>
      </c>
      <c r="AE5" s="24">
        <v>1</v>
      </c>
      <c r="AF5" s="24">
        <v>0.22220000000000001</v>
      </c>
      <c r="AG5" s="24">
        <v>0.33329999999999999</v>
      </c>
      <c r="AH5" s="24">
        <v>0.66669999999999996</v>
      </c>
      <c r="AI5" s="24">
        <v>1</v>
      </c>
      <c r="AJ5" s="24">
        <v>1</v>
      </c>
      <c r="AK5" s="24">
        <v>1</v>
      </c>
      <c r="AL5" s="24">
        <v>1</v>
      </c>
      <c r="AM5" s="7">
        <v>0.80559999999999998</v>
      </c>
      <c r="AP5" s="24">
        <v>1</v>
      </c>
      <c r="AQ5" s="24">
        <v>0.70389999999999997</v>
      </c>
      <c r="AR5" s="24">
        <v>0.90600000000000003</v>
      </c>
      <c r="AU5" s="23">
        <v>1</v>
      </c>
      <c r="AV5" s="23">
        <v>0</v>
      </c>
      <c r="AW5" s="23">
        <v>0</v>
      </c>
      <c r="AX5" s="23">
        <v>0</v>
      </c>
      <c r="AY5" s="23">
        <v>0</v>
      </c>
      <c r="AZ5" s="23">
        <v>1</v>
      </c>
      <c r="BB5" s="7">
        <v>4</v>
      </c>
      <c r="BC5" s="7">
        <v>1</v>
      </c>
      <c r="BD5" s="7">
        <v>1</v>
      </c>
      <c r="BE5" s="7">
        <v>1</v>
      </c>
    </row>
    <row r="6" spans="2:57" ht="409" customHeight="1" x14ac:dyDescent="0.2">
      <c r="B6" s="7" t="s">
        <v>292</v>
      </c>
      <c r="C6" s="7" t="s">
        <v>293</v>
      </c>
      <c r="D6" s="23"/>
      <c r="E6" s="34" t="s">
        <v>294</v>
      </c>
      <c r="G6" s="6" t="s">
        <v>295</v>
      </c>
      <c r="I6" s="34" t="s">
        <v>305</v>
      </c>
      <c r="J6" s="34">
        <v>4713</v>
      </c>
      <c r="L6" s="7">
        <f t="shared" si="0"/>
        <v>4713</v>
      </c>
      <c r="N6" s="7">
        <v>1</v>
      </c>
      <c r="O6" s="7">
        <v>1</v>
      </c>
      <c r="P6" s="7">
        <v>1</v>
      </c>
      <c r="Q6" s="7">
        <v>0</v>
      </c>
      <c r="S6" s="7" t="s">
        <v>415</v>
      </c>
      <c r="U6" s="7">
        <v>1</v>
      </c>
      <c r="Z6" s="33">
        <v>1</v>
      </c>
      <c r="AA6" s="33">
        <v>1</v>
      </c>
      <c r="AB6" s="33">
        <v>1</v>
      </c>
      <c r="AD6" s="24">
        <v>1</v>
      </c>
      <c r="AE6" s="24">
        <v>1</v>
      </c>
      <c r="AF6" s="24">
        <v>1</v>
      </c>
      <c r="AG6" s="24">
        <v>0.5</v>
      </c>
      <c r="AH6" s="24">
        <v>1</v>
      </c>
      <c r="AI6" s="24">
        <v>1</v>
      </c>
      <c r="AJ6" s="24">
        <v>1</v>
      </c>
      <c r="AK6" s="24">
        <v>1</v>
      </c>
      <c r="AL6" s="24">
        <v>1</v>
      </c>
      <c r="AM6" s="24">
        <v>1</v>
      </c>
      <c r="AP6" s="24">
        <v>1</v>
      </c>
      <c r="AQ6" s="24">
        <v>1</v>
      </c>
      <c r="AR6" s="24">
        <v>1</v>
      </c>
      <c r="AU6" s="23">
        <v>1</v>
      </c>
      <c r="AV6" s="23">
        <v>0</v>
      </c>
      <c r="AW6" s="23">
        <v>0</v>
      </c>
      <c r="AX6" s="23">
        <v>0</v>
      </c>
      <c r="AY6" s="23">
        <v>0</v>
      </c>
      <c r="AZ6" s="23">
        <v>1</v>
      </c>
      <c r="BB6" s="7">
        <v>1</v>
      </c>
      <c r="BC6" s="7">
        <v>1</v>
      </c>
      <c r="BD6" s="7">
        <v>1</v>
      </c>
      <c r="BE6" s="7">
        <v>1</v>
      </c>
    </row>
    <row r="7" spans="2:57" ht="356" x14ac:dyDescent="0.2">
      <c r="B7" s="7" t="s">
        <v>296</v>
      </c>
      <c r="C7" s="6" t="s">
        <v>297</v>
      </c>
      <c r="D7" s="23"/>
      <c r="E7" s="34" t="s">
        <v>298</v>
      </c>
      <c r="G7" s="6" t="s">
        <v>299</v>
      </c>
      <c r="I7" s="34" t="s">
        <v>307</v>
      </c>
      <c r="J7" s="34">
        <v>4877.6400000000003</v>
      </c>
      <c r="L7" s="7">
        <f t="shared" si="0"/>
        <v>4877.6400000000003</v>
      </c>
      <c r="N7" s="7">
        <v>4</v>
      </c>
      <c r="O7" s="7">
        <v>3</v>
      </c>
      <c r="P7" s="7">
        <v>4</v>
      </c>
      <c r="Q7" s="7">
        <v>0</v>
      </c>
      <c r="S7" s="7" t="s">
        <v>415</v>
      </c>
      <c r="U7" s="7">
        <v>1</v>
      </c>
      <c r="Z7" s="23">
        <v>0.93330000000000002</v>
      </c>
      <c r="AA7" s="23">
        <v>0.61539999999999995</v>
      </c>
      <c r="AB7" s="23">
        <v>0.74170000000000003</v>
      </c>
      <c r="AD7" s="24">
        <v>0.5</v>
      </c>
      <c r="AE7" s="24">
        <v>0.42859999999999998</v>
      </c>
      <c r="AF7" s="24">
        <v>0.46150000000000002</v>
      </c>
      <c r="AG7" s="24">
        <v>0</v>
      </c>
      <c r="AH7" s="24">
        <v>0</v>
      </c>
      <c r="AI7" s="24">
        <v>1</v>
      </c>
      <c r="AJ7" s="24">
        <v>0</v>
      </c>
      <c r="AK7" s="24">
        <v>0</v>
      </c>
      <c r="AL7" s="24">
        <v>1</v>
      </c>
      <c r="AM7" s="24">
        <v>0.32500000000000001</v>
      </c>
      <c r="AP7" s="24">
        <v>0</v>
      </c>
      <c r="AQ7" s="24">
        <v>0</v>
      </c>
      <c r="AR7" s="24">
        <v>0.50129999999999997</v>
      </c>
      <c r="AU7" s="23">
        <v>0.75</v>
      </c>
      <c r="AV7" s="23">
        <v>0</v>
      </c>
      <c r="AW7" s="23">
        <v>0</v>
      </c>
      <c r="AX7" s="23">
        <v>6.6699999999999995E-2</v>
      </c>
      <c r="AY7" s="23">
        <v>0.66669999999999996</v>
      </c>
      <c r="AZ7" s="23">
        <v>0.26669999999999999</v>
      </c>
      <c r="BB7" s="7">
        <v>8</v>
      </c>
      <c r="BC7" s="7">
        <v>0.625</v>
      </c>
      <c r="BD7" s="7">
        <v>0</v>
      </c>
      <c r="BE7" s="7">
        <v>0.5</v>
      </c>
    </row>
    <row r="8" spans="2:57" ht="51" x14ac:dyDescent="0.2">
      <c r="B8" s="7" t="s">
        <v>300</v>
      </c>
      <c r="C8" s="7" t="s">
        <v>301</v>
      </c>
      <c r="D8" s="23"/>
      <c r="E8" s="34" t="s">
        <v>301</v>
      </c>
      <c r="G8" s="6" t="s">
        <v>302</v>
      </c>
      <c r="I8" s="34" t="s">
        <v>306</v>
      </c>
      <c r="J8" s="34">
        <v>6165.58</v>
      </c>
      <c r="L8" s="7">
        <f t="shared" si="0"/>
        <v>6165.58</v>
      </c>
      <c r="N8" s="7">
        <v>1</v>
      </c>
      <c r="O8" s="7">
        <v>1</v>
      </c>
      <c r="P8" s="7">
        <v>1</v>
      </c>
      <c r="Q8" s="7">
        <v>0</v>
      </c>
      <c r="S8" s="7" t="s">
        <v>415</v>
      </c>
      <c r="U8" s="7">
        <v>1</v>
      </c>
      <c r="Z8" s="23">
        <v>1</v>
      </c>
      <c r="AA8" s="23">
        <v>1</v>
      </c>
      <c r="AB8" s="23">
        <v>1</v>
      </c>
      <c r="AD8" s="24">
        <v>1</v>
      </c>
      <c r="AE8" s="24">
        <v>1</v>
      </c>
      <c r="AF8" s="24">
        <v>1</v>
      </c>
      <c r="AG8" s="24">
        <v>0</v>
      </c>
      <c r="AH8" s="24">
        <v>0.5</v>
      </c>
      <c r="AI8" s="24">
        <v>1</v>
      </c>
      <c r="AJ8" s="24">
        <v>0</v>
      </c>
      <c r="AK8" s="24">
        <v>1</v>
      </c>
      <c r="AL8" s="24">
        <v>1</v>
      </c>
      <c r="AM8" s="24">
        <v>0.36670000000000003</v>
      </c>
      <c r="AP8" s="24">
        <v>0</v>
      </c>
      <c r="AQ8" s="24">
        <v>0.30659999999999998</v>
      </c>
      <c r="AR8" s="24">
        <v>0.54379999999999995</v>
      </c>
      <c r="AU8" s="23">
        <v>1</v>
      </c>
      <c r="AV8" s="23">
        <v>0</v>
      </c>
      <c r="AW8" s="23">
        <v>0</v>
      </c>
      <c r="AX8" s="23">
        <v>0</v>
      </c>
      <c r="AY8" s="23">
        <v>0.25</v>
      </c>
      <c r="AZ8" s="23">
        <v>0.75</v>
      </c>
      <c r="BB8" s="7">
        <v>1</v>
      </c>
      <c r="BC8" s="7">
        <v>1</v>
      </c>
      <c r="BD8" s="7">
        <v>1</v>
      </c>
      <c r="BE8" s="7">
        <v>1</v>
      </c>
    </row>
    <row r="9" spans="2:57" x14ac:dyDescent="0.2">
      <c r="D9" s="23"/>
      <c r="E9" s="34"/>
      <c r="F9" s="24"/>
      <c r="I9" s="34"/>
      <c r="J9" s="34"/>
      <c r="Z9" s="23"/>
      <c r="AA9" s="23"/>
      <c r="AB9" s="23"/>
      <c r="AD9" s="24"/>
      <c r="AE9" s="24"/>
      <c r="AF9" s="24"/>
      <c r="AG9" s="24"/>
      <c r="AH9" s="24"/>
      <c r="AI9" s="24"/>
      <c r="AJ9" s="24"/>
      <c r="AK9" s="24"/>
      <c r="AL9" s="24"/>
      <c r="AM9" s="24"/>
      <c r="AP9" s="24"/>
      <c r="AQ9" s="24"/>
      <c r="AR9" s="24"/>
      <c r="AU9" s="23"/>
      <c r="AV9" s="23"/>
      <c r="AW9" s="23"/>
      <c r="AX9" s="23"/>
      <c r="AY9" s="23"/>
      <c r="AZ9" s="23"/>
    </row>
    <row r="10" spans="2:57" x14ac:dyDescent="0.2">
      <c r="E10" s="34"/>
      <c r="F10" s="24"/>
      <c r="I10" s="34"/>
      <c r="J10" s="34"/>
      <c r="Z10" s="23"/>
      <c r="AA10" s="23"/>
      <c r="AB10" s="23"/>
      <c r="AD10" s="24"/>
      <c r="AE10" s="24"/>
      <c r="AF10" s="24"/>
      <c r="AG10" s="24"/>
      <c r="AH10" s="24"/>
      <c r="AI10" s="24"/>
      <c r="AJ10" s="24"/>
      <c r="AK10" s="24"/>
      <c r="AL10" s="24"/>
      <c r="AM10" s="24"/>
      <c r="AP10" s="24"/>
      <c r="AQ10" s="24"/>
      <c r="AR10" s="24"/>
      <c r="AU10" s="23"/>
      <c r="AV10" s="23"/>
      <c r="AW10" s="23"/>
      <c r="AX10" s="23"/>
      <c r="AY10" s="23"/>
      <c r="AZ10" s="23"/>
    </row>
    <row r="11" spans="2:57" x14ac:dyDescent="0.2">
      <c r="E11" s="34"/>
      <c r="F11" s="24"/>
      <c r="I11" s="34"/>
      <c r="J11" s="34"/>
      <c r="Z11" s="23"/>
      <c r="AA11" s="23"/>
      <c r="AB11" s="23"/>
      <c r="AD11" s="24"/>
      <c r="AE11" s="24"/>
      <c r="AF11" s="24"/>
      <c r="AG11" s="24"/>
      <c r="AH11" s="24"/>
      <c r="AI11" s="24"/>
      <c r="AJ11" s="24"/>
      <c r="AK11" s="24"/>
      <c r="AL11" s="24"/>
      <c r="AM11" s="24"/>
      <c r="AP11" s="24"/>
      <c r="AQ11" s="24"/>
      <c r="AR11" s="24"/>
      <c r="AU11" s="23"/>
      <c r="AV11" s="23"/>
      <c r="AW11" s="23"/>
      <c r="AX11" s="23"/>
      <c r="AY11" s="23"/>
      <c r="AZ11" s="23"/>
    </row>
    <row r="12" spans="2:57" x14ac:dyDescent="0.2">
      <c r="E12" s="34"/>
      <c r="F12" s="24"/>
      <c r="I12" s="34"/>
      <c r="J12" s="34"/>
      <c r="Z12" s="23"/>
      <c r="AA12" s="23"/>
      <c r="AB12" s="23"/>
      <c r="AD12" s="24"/>
      <c r="AE12" s="24"/>
      <c r="AF12" s="24"/>
      <c r="AG12" s="24"/>
      <c r="AH12" s="24"/>
      <c r="AI12" s="24"/>
      <c r="AJ12" s="24"/>
      <c r="AK12" s="24"/>
      <c r="AL12" s="24"/>
      <c r="AP12" s="24"/>
      <c r="AQ12" s="24"/>
      <c r="AR12" s="24"/>
      <c r="AU12" s="23"/>
      <c r="AV12" s="23"/>
      <c r="AW12" s="23"/>
      <c r="AX12" s="23"/>
      <c r="AY12" s="23"/>
      <c r="AZ12" s="23"/>
    </row>
    <row r="13" spans="2:57" x14ac:dyDescent="0.2">
      <c r="E13" s="34"/>
      <c r="F13" s="24"/>
      <c r="I13" s="34"/>
      <c r="J13" s="34"/>
      <c r="Z13" s="33"/>
      <c r="AA13" s="33"/>
      <c r="AB13" s="33"/>
      <c r="AU13" s="23"/>
      <c r="AV13" s="23"/>
      <c r="AW13" s="23"/>
      <c r="AX13" s="23"/>
      <c r="AY13" s="23"/>
      <c r="AZ13" s="23"/>
    </row>
    <row r="14" spans="2:57" x14ac:dyDescent="0.2">
      <c r="D14" s="23"/>
      <c r="I14" s="6"/>
      <c r="J14" s="6"/>
    </row>
    <row r="15" spans="2:57" x14ac:dyDescent="0.2">
      <c r="D15" s="23"/>
      <c r="E15" s="20"/>
      <c r="G15" s="22"/>
      <c r="I15" s="6"/>
      <c r="J15" s="6"/>
      <c r="Z15" s="24"/>
      <c r="AA15" s="24"/>
      <c r="AB15" s="24"/>
      <c r="AD15" s="24"/>
      <c r="AE15" s="24"/>
      <c r="AF15" s="24"/>
      <c r="AG15" s="24"/>
      <c r="AH15" s="24"/>
      <c r="AI15" s="24"/>
      <c r="AJ15" s="24"/>
      <c r="AK15" s="24"/>
      <c r="AL15" s="24"/>
      <c r="AM15" s="24"/>
      <c r="AN15" s="24"/>
      <c r="AO15" s="24"/>
      <c r="AP15" s="24"/>
      <c r="AQ15" s="24"/>
      <c r="AR15" s="24"/>
    </row>
    <row r="16" spans="2:57" x14ac:dyDescent="0.2">
      <c r="D16" s="23"/>
      <c r="E16" s="20"/>
      <c r="G16" s="22"/>
      <c r="I16" s="6"/>
      <c r="J16" s="6"/>
    </row>
    <row r="17" spans="4:44" x14ac:dyDescent="0.2">
      <c r="D17" s="23"/>
      <c r="E17" s="20"/>
      <c r="G17" s="22"/>
      <c r="J17" s="6"/>
    </row>
    <row r="18" spans="4:44" x14ac:dyDescent="0.2">
      <c r="D18" s="23"/>
      <c r="E18" s="20"/>
      <c r="G18" s="22"/>
      <c r="I18" s="6"/>
      <c r="J18" s="6"/>
    </row>
    <row r="19" spans="4:44" x14ac:dyDescent="0.2">
      <c r="D19" s="23"/>
      <c r="E19" s="20"/>
      <c r="G19" s="22"/>
      <c r="I19" s="6"/>
      <c r="J19" s="6"/>
      <c r="Z19" s="24"/>
      <c r="AA19" s="24"/>
      <c r="AB19" s="24"/>
      <c r="AD19" s="24"/>
      <c r="AE19" s="24"/>
      <c r="AF19" s="24"/>
      <c r="AG19" s="24"/>
      <c r="AH19" s="24"/>
      <c r="AI19" s="24"/>
      <c r="AJ19" s="24"/>
      <c r="AK19" s="24"/>
      <c r="AL19" s="24"/>
      <c r="AP19" s="24"/>
      <c r="AQ19" s="24"/>
      <c r="AR19" s="24"/>
    </row>
    <row r="23" spans="4:44" x14ac:dyDescent="0.2">
      <c r="E23" s="21"/>
      <c r="F23" s="25"/>
      <c r="G23" s="32"/>
    </row>
    <row r="24" spans="4:44" x14ac:dyDescent="0.2">
      <c r="E24" s="20"/>
      <c r="F24" s="23"/>
    </row>
    <row r="25" spans="4:44" x14ac:dyDescent="0.2">
      <c r="E25" s="20"/>
      <c r="F25" s="23"/>
    </row>
    <row r="26" spans="4:44" x14ac:dyDescent="0.2">
      <c r="E26" s="20"/>
      <c r="F26" s="23"/>
    </row>
    <row r="27" spans="4:44" x14ac:dyDescent="0.2">
      <c r="E27" s="20"/>
      <c r="F27" s="23"/>
    </row>
    <row r="28" spans="4:44" x14ac:dyDescent="0.2">
      <c r="E28" s="20"/>
      <c r="F28" s="23"/>
    </row>
    <row r="29" spans="4:44" x14ac:dyDescent="0.2">
      <c r="E29" s="20"/>
      <c r="F29" s="23"/>
    </row>
    <row r="30" spans="4:44" x14ac:dyDescent="0.2">
      <c r="E30" s="20"/>
      <c r="F30" s="23"/>
    </row>
    <row r="31" spans="4:44" x14ac:dyDescent="0.2">
      <c r="E31" s="20"/>
      <c r="F31" s="23"/>
    </row>
    <row r="32" spans="4:44"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sheetData>
  <mergeCells count="13">
    <mergeCell ref="AU1:AZ1"/>
    <mergeCell ref="BC1:BE1"/>
    <mergeCell ref="B2:G2"/>
    <mergeCell ref="Z2:AB2"/>
    <mergeCell ref="AG2:AI2"/>
    <mergeCell ref="AJ2:AL2"/>
    <mergeCell ref="AP2:AR2"/>
    <mergeCell ref="B1:G1"/>
    <mergeCell ref="I1:L1"/>
    <mergeCell ref="N1:S1"/>
    <mergeCell ref="U1:X1"/>
    <mergeCell ref="Z1:AB1"/>
    <mergeCell ref="AD1:AS1"/>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C139E-03EA-694B-B2F4-F853AC79A97B}">
  <dimension ref="B1:BE39"/>
  <sheetViews>
    <sheetView zoomScaleNormal="70" workbookViewId="0">
      <selection activeCell="AB5" sqref="AB5"/>
    </sheetView>
  </sheetViews>
  <sheetFormatPr baseColWidth="10" defaultRowHeight="16" x14ac:dyDescent="0.2"/>
  <cols>
    <col min="1" max="1" width="10.83203125" style="7"/>
    <col min="2" max="2" width="10.83203125" style="7" customWidth="1"/>
    <col min="3" max="3" width="50.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9.33203125" style="7" bestFit="1" customWidth="1"/>
    <col min="10" max="10" width="16.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2" width="9" style="7" customWidth="1"/>
    <col min="33" max="34" width="8.33203125" style="7" bestFit="1" customWidth="1"/>
    <col min="35" max="35" width="8.83203125" style="7" bestFit="1" customWidth="1"/>
    <col min="36" max="37" width="8.83203125" style="7" customWidth="1"/>
    <col min="38" max="38" width="6.1640625" style="7" bestFit="1" customWidth="1"/>
    <col min="39" max="40" width="12.1640625" style="7" bestFit="1" customWidth="1"/>
    <col min="41" max="41" width="5.1640625" style="7" bestFit="1" customWidth="1"/>
    <col min="42" max="44" width="7.83203125" style="7" bestFit="1" customWidth="1"/>
    <col min="45" max="45" width="9.83203125" style="7" bestFit="1" customWidth="1"/>
    <col min="46" max="46" width="2.83203125" style="7" customWidth="1"/>
    <col min="47" max="47" width="16.5" style="7" bestFit="1" customWidth="1"/>
    <col min="48" max="48" width="23.6640625" style="7" bestFit="1" customWidth="1"/>
    <col min="49" max="49" width="24.33203125" style="7" bestFit="1" customWidth="1"/>
    <col min="50" max="50" width="12.1640625" style="7" bestFit="1" customWidth="1"/>
    <col min="51" max="51" width="13.5" style="7" bestFit="1" customWidth="1"/>
    <col min="52" max="52" width="11" style="7" bestFit="1" customWidth="1"/>
    <col min="53" max="53" width="2.83203125" style="7" customWidth="1"/>
    <col min="54" max="54" width="10" style="7" customWidth="1"/>
    <col min="55" max="55" width="29.33203125" style="7" bestFit="1" customWidth="1"/>
    <col min="56" max="56" width="21.83203125" style="7" bestFit="1" customWidth="1"/>
    <col min="57" max="57" width="34.1640625" style="7" bestFit="1" customWidth="1"/>
    <col min="58" max="16384" width="10.83203125" style="7"/>
  </cols>
  <sheetData>
    <row r="1" spans="2:57" s="10" customFormat="1" x14ac:dyDescent="0.2">
      <c r="B1" s="44" t="s">
        <v>5</v>
      </c>
      <c r="C1" s="44"/>
      <c r="D1" s="44"/>
      <c r="E1" s="44"/>
      <c r="F1" s="44"/>
      <c r="G1" s="44"/>
      <c r="I1" s="44" t="s">
        <v>9</v>
      </c>
      <c r="J1" s="44"/>
      <c r="K1" s="44"/>
      <c r="L1" s="44"/>
      <c r="N1" s="44" t="s">
        <v>16</v>
      </c>
      <c r="O1" s="44"/>
      <c r="P1" s="44"/>
      <c r="Q1" s="44"/>
      <c r="R1" s="44"/>
      <c r="S1" s="44"/>
      <c r="U1" s="44" t="s">
        <v>21</v>
      </c>
      <c r="V1" s="44"/>
      <c r="W1" s="44"/>
      <c r="X1" s="44"/>
      <c r="Z1" s="44" t="s">
        <v>43</v>
      </c>
      <c r="AA1" s="44"/>
      <c r="AB1" s="44"/>
      <c r="AC1" s="26"/>
      <c r="AD1" s="44" t="s">
        <v>42</v>
      </c>
      <c r="AE1" s="44"/>
      <c r="AF1" s="44"/>
      <c r="AG1" s="44"/>
      <c r="AH1" s="44"/>
      <c r="AI1" s="44"/>
      <c r="AJ1" s="44"/>
      <c r="AK1" s="44"/>
      <c r="AL1" s="44"/>
      <c r="AM1" s="44"/>
      <c r="AN1" s="44"/>
      <c r="AO1" s="44"/>
      <c r="AP1" s="44"/>
      <c r="AQ1" s="44"/>
      <c r="AR1" s="44"/>
      <c r="AS1" s="44"/>
      <c r="AT1" s="26"/>
      <c r="AU1" s="44" t="s">
        <v>29</v>
      </c>
      <c r="AV1" s="44"/>
      <c r="AW1" s="44"/>
      <c r="AX1" s="44"/>
      <c r="AY1" s="44"/>
      <c r="AZ1" s="44"/>
      <c r="BC1" s="44" t="s">
        <v>125</v>
      </c>
      <c r="BD1" s="44"/>
      <c r="BE1" s="44"/>
    </row>
    <row r="2" spans="2:57" s="9" customFormat="1" x14ac:dyDescent="0.2">
      <c r="B2" s="45"/>
      <c r="C2" s="45"/>
      <c r="D2" s="45"/>
      <c r="E2" s="45"/>
      <c r="F2" s="45"/>
      <c r="G2" s="45"/>
      <c r="Z2" s="45" t="s">
        <v>80</v>
      </c>
      <c r="AA2" s="45"/>
      <c r="AB2" s="45"/>
      <c r="AD2" s="45" t="s">
        <v>417</v>
      </c>
      <c r="AE2" s="45"/>
      <c r="AF2" s="45"/>
      <c r="AG2" s="46" t="s">
        <v>39</v>
      </c>
      <c r="AH2" s="46"/>
      <c r="AI2" s="46"/>
      <c r="AJ2" s="46" t="s">
        <v>40</v>
      </c>
      <c r="AK2" s="46"/>
      <c r="AL2" s="46"/>
      <c r="AM2" s="25" t="s">
        <v>36</v>
      </c>
      <c r="AN2" s="25" t="s">
        <v>37</v>
      </c>
      <c r="AO2" s="9" t="s">
        <v>22</v>
      </c>
      <c r="AP2" s="46" t="s">
        <v>41</v>
      </c>
      <c r="AQ2" s="46"/>
      <c r="AR2" s="46"/>
      <c r="AS2" s="9" t="s">
        <v>38</v>
      </c>
    </row>
    <row r="3" spans="2:57" s="12" customFormat="1" ht="34" x14ac:dyDescent="0.2">
      <c r="B3" s="13" t="s">
        <v>0</v>
      </c>
      <c r="C3" s="13" t="s">
        <v>1</v>
      </c>
      <c r="D3" s="13" t="s">
        <v>2</v>
      </c>
      <c r="E3" s="14" t="s">
        <v>3</v>
      </c>
      <c r="F3" s="13" t="s">
        <v>73</v>
      </c>
      <c r="G3" s="19" t="s">
        <v>4</v>
      </c>
      <c r="H3" s="13"/>
      <c r="I3" s="13" t="s">
        <v>6</v>
      </c>
      <c r="J3" s="13" t="s">
        <v>45</v>
      </c>
      <c r="K3" s="13" t="s">
        <v>7</v>
      </c>
      <c r="L3" s="13" t="s">
        <v>8</v>
      </c>
      <c r="M3" s="13"/>
      <c r="N3" s="15" t="s">
        <v>10</v>
      </c>
      <c r="O3" s="15" t="s">
        <v>11</v>
      </c>
      <c r="P3" s="15" t="s">
        <v>12</v>
      </c>
      <c r="Q3" s="15" t="s">
        <v>13</v>
      </c>
      <c r="R3" s="15" t="s">
        <v>14</v>
      </c>
      <c r="S3" s="15" t="s">
        <v>15</v>
      </c>
      <c r="T3" s="13"/>
      <c r="U3" s="15" t="s">
        <v>17</v>
      </c>
      <c r="V3" s="15" t="s">
        <v>18</v>
      </c>
      <c r="W3" s="15" t="s">
        <v>19</v>
      </c>
      <c r="X3" s="15" t="s">
        <v>20</v>
      </c>
      <c r="Y3" s="13"/>
      <c r="Z3" s="15" t="s">
        <v>51</v>
      </c>
      <c r="AA3" s="15" t="s">
        <v>52</v>
      </c>
      <c r="AB3" s="15" t="s">
        <v>53</v>
      </c>
      <c r="AC3" s="15"/>
      <c r="AD3" s="16" t="s">
        <v>51</v>
      </c>
      <c r="AE3" s="16" t="s">
        <v>52</v>
      </c>
      <c r="AF3" s="39" t="s">
        <v>53</v>
      </c>
      <c r="AG3" s="17" t="s">
        <v>54</v>
      </c>
      <c r="AH3" s="17" t="s">
        <v>55</v>
      </c>
      <c r="AI3" s="17" t="s">
        <v>58</v>
      </c>
      <c r="AJ3" s="17" t="s">
        <v>56</v>
      </c>
      <c r="AK3" s="17" t="s">
        <v>59</v>
      </c>
      <c r="AL3" s="17" t="s">
        <v>60</v>
      </c>
      <c r="AM3" s="13"/>
      <c r="AN3" s="13"/>
      <c r="AO3" s="13"/>
      <c r="AP3" s="18" t="s">
        <v>57</v>
      </c>
      <c r="AQ3" s="18" t="s">
        <v>61</v>
      </c>
      <c r="AR3" s="18" t="s">
        <v>62</v>
      </c>
      <c r="AS3" s="13"/>
      <c r="AT3" s="15"/>
      <c r="AU3" s="15" t="s">
        <v>23</v>
      </c>
      <c r="AV3" s="15" t="s">
        <v>24</v>
      </c>
      <c r="AW3" s="15" t="s">
        <v>25</v>
      </c>
      <c r="AX3" s="15" t="s">
        <v>26</v>
      </c>
      <c r="AY3" s="15" t="s">
        <v>27</v>
      </c>
      <c r="AZ3" s="15" t="s">
        <v>28</v>
      </c>
      <c r="BA3" s="13"/>
      <c r="BB3" s="14" t="s">
        <v>156</v>
      </c>
      <c r="BC3" s="13" t="s">
        <v>122</v>
      </c>
      <c r="BD3" s="13" t="s">
        <v>123</v>
      </c>
      <c r="BE3" s="13" t="s">
        <v>124</v>
      </c>
    </row>
    <row r="4" spans="2:57" ht="102" x14ac:dyDescent="0.2">
      <c r="B4" s="7" t="s">
        <v>380</v>
      </c>
      <c r="C4" s="7" t="s">
        <v>308</v>
      </c>
      <c r="D4" s="23"/>
      <c r="E4" s="34" t="s">
        <v>308</v>
      </c>
      <c r="F4" s="7" t="s">
        <v>322</v>
      </c>
      <c r="G4" s="36" t="s">
        <v>339</v>
      </c>
      <c r="I4" s="34" t="s">
        <v>363</v>
      </c>
      <c r="J4" s="34">
        <v>5301.51</v>
      </c>
      <c r="L4" s="7">
        <f>J4</f>
        <v>5301.51</v>
      </c>
      <c r="N4" s="7">
        <v>3</v>
      </c>
      <c r="O4" s="7">
        <v>2</v>
      </c>
      <c r="P4" s="7">
        <v>3</v>
      </c>
      <c r="Q4" s="7">
        <v>0</v>
      </c>
      <c r="S4" s="7" t="s">
        <v>416</v>
      </c>
      <c r="U4" s="7">
        <v>1</v>
      </c>
      <c r="Z4" s="33">
        <v>0.66666666666666696</v>
      </c>
      <c r="AA4" s="33">
        <v>0</v>
      </c>
      <c r="AB4" s="33">
        <v>0</v>
      </c>
      <c r="AD4" s="40">
        <v>0</v>
      </c>
      <c r="AE4" s="40">
        <v>0</v>
      </c>
      <c r="AF4" s="40">
        <v>0</v>
      </c>
      <c r="AG4" s="40">
        <v>0</v>
      </c>
      <c r="AH4" s="40">
        <v>0</v>
      </c>
      <c r="AI4" s="40">
        <v>1</v>
      </c>
      <c r="AJ4" s="40">
        <v>0</v>
      </c>
      <c r="AK4" s="40">
        <v>0</v>
      </c>
      <c r="AL4" s="40">
        <v>1</v>
      </c>
      <c r="AM4" s="40">
        <v>0.2</v>
      </c>
      <c r="AN4" s="7">
        <v>0.74350000000000005</v>
      </c>
      <c r="AO4" s="7">
        <v>0.86470000000000002</v>
      </c>
      <c r="AP4" s="24">
        <v>0</v>
      </c>
      <c r="AQ4" s="24">
        <v>0</v>
      </c>
      <c r="AR4" s="24">
        <v>0.38690000000000002</v>
      </c>
      <c r="AU4" s="23">
        <v>0</v>
      </c>
      <c r="AV4" s="23">
        <v>0</v>
      </c>
      <c r="AW4" s="23">
        <v>0</v>
      </c>
      <c r="AX4" s="23">
        <v>0.33333333333333298</v>
      </c>
      <c r="AY4" s="23">
        <v>0.33333333333333298</v>
      </c>
      <c r="AZ4" s="23">
        <v>0.33333333333333298</v>
      </c>
      <c r="BB4" s="7">
        <v>1</v>
      </c>
      <c r="BC4" s="7">
        <v>0</v>
      </c>
      <c r="BD4" s="7">
        <v>0</v>
      </c>
      <c r="BE4" s="7">
        <v>0</v>
      </c>
    </row>
    <row r="5" spans="2:57" ht="409.6" x14ac:dyDescent="0.2">
      <c r="B5" s="7" t="s">
        <v>381</v>
      </c>
      <c r="C5" s="7" t="s">
        <v>354</v>
      </c>
      <c r="D5" s="23"/>
      <c r="E5" s="34" t="s">
        <v>309</v>
      </c>
      <c r="F5" s="7" t="s">
        <v>323</v>
      </c>
      <c r="G5" s="36" t="s">
        <v>340</v>
      </c>
      <c r="I5" s="34" t="s">
        <v>364</v>
      </c>
      <c r="J5" s="34">
        <v>7396.06</v>
      </c>
      <c r="L5" s="7">
        <f t="shared" ref="L5:L20" si="0">J5</f>
        <v>7396.06</v>
      </c>
      <c r="N5" s="7">
        <v>1</v>
      </c>
      <c r="O5" s="7">
        <v>1</v>
      </c>
      <c r="P5" s="7">
        <v>1</v>
      </c>
      <c r="Q5" s="7">
        <v>0</v>
      </c>
      <c r="S5" s="7" t="s">
        <v>415</v>
      </c>
      <c r="U5" s="7">
        <v>1</v>
      </c>
      <c r="Z5" s="23">
        <v>0.4</v>
      </c>
      <c r="AA5" s="23">
        <v>0.58333333333333304</v>
      </c>
      <c r="AB5" s="23">
        <v>0.47457627118644102</v>
      </c>
      <c r="AD5" s="40">
        <v>0.22220000000000001</v>
      </c>
      <c r="AE5" s="40">
        <v>0.4</v>
      </c>
      <c r="AF5" s="40">
        <v>0.28570000000000001</v>
      </c>
      <c r="AG5" s="40">
        <v>0.5</v>
      </c>
      <c r="AH5" s="40">
        <v>1</v>
      </c>
      <c r="AI5" s="40">
        <v>1</v>
      </c>
      <c r="AJ5" s="40">
        <v>1</v>
      </c>
      <c r="AK5" s="40">
        <v>1</v>
      </c>
      <c r="AL5" s="40">
        <v>1</v>
      </c>
      <c r="AM5" s="40">
        <v>1</v>
      </c>
      <c r="AP5" s="24">
        <v>1</v>
      </c>
      <c r="AQ5" s="24">
        <v>1</v>
      </c>
      <c r="AR5" s="24">
        <v>1</v>
      </c>
      <c r="AU5" s="23">
        <v>0.66666666666666696</v>
      </c>
      <c r="AV5" s="23">
        <v>0.53333333333333299</v>
      </c>
      <c r="AW5" s="23">
        <v>0</v>
      </c>
      <c r="AX5" s="23">
        <v>6.6666666666666693E-2</v>
      </c>
      <c r="AY5" s="23">
        <v>0</v>
      </c>
      <c r="AZ5" s="23">
        <v>0.93333333333333302</v>
      </c>
      <c r="BB5" s="7">
        <v>5</v>
      </c>
      <c r="BC5" s="7">
        <v>0.4</v>
      </c>
      <c r="BD5" s="7">
        <v>0</v>
      </c>
      <c r="BE5" s="7">
        <v>0.5</v>
      </c>
    </row>
    <row r="6" spans="2:57" ht="404" x14ac:dyDescent="0.2">
      <c r="B6" s="7" t="s">
        <v>382</v>
      </c>
      <c r="C6" s="6" t="s">
        <v>310</v>
      </c>
      <c r="D6" s="23"/>
      <c r="E6" s="34" t="s">
        <v>310</v>
      </c>
      <c r="F6" s="7" t="s">
        <v>324</v>
      </c>
      <c r="G6" s="36" t="s">
        <v>341</v>
      </c>
      <c r="I6" s="34" t="s">
        <v>365</v>
      </c>
      <c r="J6" s="34">
        <v>9398.89</v>
      </c>
      <c r="L6" s="7">
        <f t="shared" si="0"/>
        <v>9398.89</v>
      </c>
      <c r="N6" s="7">
        <v>3</v>
      </c>
      <c r="O6" s="7">
        <v>2</v>
      </c>
      <c r="P6" s="7">
        <v>3</v>
      </c>
      <c r="Q6" s="7">
        <v>0</v>
      </c>
      <c r="S6" s="7" t="s">
        <v>415</v>
      </c>
      <c r="U6" s="7">
        <v>1</v>
      </c>
      <c r="Z6" s="23">
        <v>1</v>
      </c>
      <c r="AA6" s="23">
        <v>0.96</v>
      </c>
      <c r="AB6" s="23">
        <v>0.97959183673469397</v>
      </c>
      <c r="AD6" s="40">
        <v>0.5</v>
      </c>
      <c r="AE6" s="40">
        <v>1</v>
      </c>
      <c r="AF6" s="40">
        <v>0.66669999999999996</v>
      </c>
      <c r="AG6" s="40">
        <v>0.5</v>
      </c>
      <c r="AH6" s="40">
        <v>0.5</v>
      </c>
      <c r="AI6" s="40">
        <v>1</v>
      </c>
      <c r="AJ6" s="40">
        <v>1</v>
      </c>
      <c r="AK6" s="40">
        <v>1</v>
      </c>
      <c r="AL6" s="40">
        <v>1</v>
      </c>
      <c r="AM6" s="40">
        <v>0.7</v>
      </c>
      <c r="AP6" s="24">
        <v>1</v>
      </c>
      <c r="AQ6" s="24">
        <v>0.61309999999999998</v>
      </c>
      <c r="AR6" s="24">
        <v>0.85029999999999994</v>
      </c>
      <c r="AU6" s="23">
        <v>1</v>
      </c>
      <c r="AV6" s="23">
        <v>0</v>
      </c>
      <c r="AW6" s="23">
        <v>0</v>
      </c>
      <c r="AX6" s="23">
        <v>0</v>
      </c>
      <c r="AY6" s="23">
        <v>4.3478260869565202E-2</v>
      </c>
      <c r="AZ6" s="23">
        <v>0.95652173913043503</v>
      </c>
      <c r="BB6" s="7">
        <v>4</v>
      </c>
      <c r="BC6" s="7">
        <v>1</v>
      </c>
      <c r="BD6" s="7">
        <v>1</v>
      </c>
      <c r="BE6" s="7">
        <v>1</v>
      </c>
    </row>
    <row r="7" spans="2:57" ht="170" x14ac:dyDescent="0.2">
      <c r="B7" s="7" t="s">
        <v>383</v>
      </c>
      <c r="C7" s="7" t="s">
        <v>355</v>
      </c>
      <c r="D7" s="23"/>
      <c r="E7" s="34" t="s">
        <v>311</v>
      </c>
      <c r="F7" s="7" t="s">
        <v>325</v>
      </c>
      <c r="G7" s="36" t="s">
        <v>157</v>
      </c>
      <c r="I7" s="34" t="s">
        <v>366</v>
      </c>
      <c r="J7" s="34">
        <v>5540.89</v>
      </c>
      <c r="L7" s="7">
        <f t="shared" si="0"/>
        <v>5540.89</v>
      </c>
      <c r="N7" s="7">
        <v>3</v>
      </c>
      <c r="O7" s="7">
        <v>2</v>
      </c>
      <c r="P7" s="7">
        <v>3</v>
      </c>
      <c r="Q7" s="7">
        <v>0</v>
      </c>
      <c r="S7" s="7" t="s">
        <v>415</v>
      </c>
      <c r="U7" s="7">
        <v>1</v>
      </c>
      <c r="Z7" s="23">
        <v>0.85714285714285698</v>
      </c>
      <c r="AA7" s="23">
        <v>1</v>
      </c>
      <c r="AB7" s="23">
        <v>0.92307692307692302</v>
      </c>
      <c r="AD7" s="40">
        <v>0.1429</v>
      </c>
      <c r="AE7" s="40">
        <v>1</v>
      </c>
      <c r="AF7" s="40">
        <v>0.25</v>
      </c>
      <c r="AG7" s="40">
        <v>0.33329999999999999</v>
      </c>
      <c r="AH7" s="40">
        <v>0.66669999999999996</v>
      </c>
      <c r="AI7" s="40">
        <v>1</v>
      </c>
      <c r="AJ7" s="40">
        <v>1</v>
      </c>
      <c r="AK7" s="40">
        <v>1</v>
      </c>
      <c r="AL7" s="40">
        <v>1</v>
      </c>
      <c r="AM7" s="40">
        <v>0.75560000000000005</v>
      </c>
      <c r="AP7" s="24">
        <v>1</v>
      </c>
      <c r="AQ7" s="24">
        <v>0.70389999999999997</v>
      </c>
      <c r="AR7" s="24">
        <v>0.88549999999999995</v>
      </c>
      <c r="AU7" s="23">
        <v>1</v>
      </c>
      <c r="AV7" s="23">
        <v>0.14285714285714299</v>
      </c>
      <c r="AW7" s="23">
        <v>0</v>
      </c>
      <c r="AX7" s="23">
        <v>0</v>
      </c>
      <c r="AY7" s="23">
        <v>0</v>
      </c>
      <c r="AZ7" s="23">
        <v>1</v>
      </c>
      <c r="BB7" s="7">
        <v>5</v>
      </c>
      <c r="BC7" s="7">
        <v>1</v>
      </c>
      <c r="BD7" s="7">
        <v>1</v>
      </c>
      <c r="BE7" s="7">
        <v>1</v>
      </c>
    </row>
    <row r="8" spans="2:57" ht="119" x14ac:dyDescent="0.2">
      <c r="B8" s="7" t="s">
        <v>384</v>
      </c>
      <c r="C8" s="7" t="s">
        <v>312</v>
      </c>
      <c r="D8" s="23"/>
      <c r="E8" s="34" t="s">
        <v>312</v>
      </c>
      <c r="F8" s="24" t="s">
        <v>326</v>
      </c>
      <c r="G8" s="36" t="s">
        <v>342</v>
      </c>
      <c r="I8" s="34" t="s">
        <v>367</v>
      </c>
      <c r="J8" s="34">
        <v>9153.3700000000008</v>
      </c>
      <c r="L8" s="7">
        <f t="shared" si="0"/>
        <v>9153.3700000000008</v>
      </c>
      <c r="N8" s="7">
        <v>3</v>
      </c>
      <c r="O8" s="7">
        <v>2</v>
      </c>
      <c r="P8" s="7">
        <v>3</v>
      </c>
      <c r="Q8" s="7">
        <v>0</v>
      </c>
      <c r="S8" s="7" t="s">
        <v>415</v>
      </c>
      <c r="U8" s="7">
        <v>1</v>
      </c>
      <c r="Z8" s="23">
        <v>0</v>
      </c>
      <c r="AA8" s="23">
        <v>0</v>
      </c>
      <c r="AB8" s="23">
        <v>0</v>
      </c>
      <c r="AD8" s="40">
        <v>0</v>
      </c>
      <c r="AE8" s="40">
        <v>0</v>
      </c>
      <c r="AF8" s="40">
        <v>0</v>
      </c>
      <c r="AG8" s="40">
        <v>0.5</v>
      </c>
      <c r="AH8" s="40">
        <v>1</v>
      </c>
      <c r="AI8" s="40">
        <v>1</v>
      </c>
      <c r="AJ8" s="40">
        <v>1</v>
      </c>
      <c r="AK8" s="40">
        <v>1</v>
      </c>
      <c r="AL8" s="40">
        <v>1</v>
      </c>
      <c r="AM8" s="40">
        <v>1</v>
      </c>
      <c r="AP8" s="24">
        <v>1</v>
      </c>
      <c r="AQ8" s="24">
        <v>1</v>
      </c>
      <c r="AR8" s="24">
        <v>1</v>
      </c>
      <c r="AU8" s="23">
        <v>0</v>
      </c>
      <c r="AV8" s="23">
        <v>0.83333333333333304</v>
      </c>
      <c r="AW8" s="23">
        <v>0</v>
      </c>
      <c r="AX8" s="23">
        <v>0.16666666666666699</v>
      </c>
      <c r="AY8" s="23">
        <v>0</v>
      </c>
      <c r="AZ8" s="23">
        <v>0.83333333333333304</v>
      </c>
      <c r="BB8" s="7">
        <v>3</v>
      </c>
      <c r="BC8" s="7">
        <v>0.33337</v>
      </c>
      <c r="BD8" s="7">
        <v>0</v>
      </c>
      <c r="BE8" s="7">
        <v>0</v>
      </c>
    </row>
    <row r="9" spans="2:57" ht="388" x14ac:dyDescent="0.2">
      <c r="B9" s="7" t="s">
        <v>385</v>
      </c>
      <c r="C9" s="7" t="s">
        <v>356</v>
      </c>
      <c r="E9" s="34" t="s">
        <v>313</v>
      </c>
      <c r="F9" s="24" t="s">
        <v>327</v>
      </c>
      <c r="G9" s="36" t="s">
        <v>343</v>
      </c>
      <c r="I9" s="34" t="s">
        <v>368</v>
      </c>
      <c r="J9" s="34">
        <v>7992.34</v>
      </c>
      <c r="L9" s="7">
        <f t="shared" si="0"/>
        <v>7992.34</v>
      </c>
      <c r="N9" s="7">
        <v>5</v>
      </c>
      <c r="O9" s="7">
        <v>3</v>
      </c>
      <c r="P9" s="7">
        <v>4</v>
      </c>
      <c r="Q9" s="7">
        <v>1</v>
      </c>
      <c r="S9" s="7" t="s">
        <v>416</v>
      </c>
      <c r="U9" s="7">
        <v>1</v>
      </c>
      <c r="Z9" s="23">
        <v>0.26315789473684198</v>
      </c>
      <c r="AA9" s="23">
        <v>0</v>
      </c>
      <c r="AB9" s="23">
        <v>0</v>
      </c>
      <c r="AD9" s="40">
        <v>0</v>
      </c>
      <c r="AE9" s="40">
        <v>0</v>
      </c>
      <c r="AF9" s="40">
        <v>0</v>
      </c>
      <c r="AG9" s="40">
        <v>0.5</v>
      </c>
      <c r="AH9" s="40">
        <v>0.5</v>
      </c>
      <c r="AI9" s="40">
        <v>1</v>
      </c>
      <c r="AJ9" s="40">
        <v>1</v>
      </c>
      <c r="AK9" s="40">
        <v>1</v>
      </c>
      <c r="AL9" s="40">
        <v>1</v>
      </c>
      <c r="AM9" s="40">
        <v>0.75</v>
      </c>
      <c r="AP9" s="24">
        <v>1</v>
      </c>
      <c r="AQ9" s="24">
        <v>0.61309999999999998</v>
      </c>
      <c r="AR9" s="24">
        <v>0.87719999999999998</v>
      </c>
      <c r="AU9" s="23">
        <v>0</v>
      </c>
      <c r="AV9" s="23">
        <v>0.26315789473684198</v>
      </c>
      <c r="AW9" s="23">
        <v>0.26315789473684198</v>
      </c>
      <c r="AX9" s="23">
        <v>0.21052631578947401</v>
      </c>
      <c r="AY9" s="23">
        <v>0</v>
      </c>
      <c r="AZ9" s="23">
        <v>0.78947368421052599</v>
      </c>
      <c r="BB9" s="7">
        <v>5</v>
      </c>
      <c r="BC9" s="7">
        <v>0.2</v>
      </c>
      <c r="BD9" s="7">
        <v>0</v>
      </c>
      <c r="BE9" s="7">
        <v>0</v>
      </c>
    </row>
    <row r="10" spans="2:57" ht="221" x14ac:dyDescent="0.2">
      <c r="B10" s="7" t="s">
        <v>386</v>
      </c>
      <c r="C10" s="7" t="s">
        <v>314</v>
      </c>
      <c r="E10" s="34" t="s">
        <v>314</v>
      </c>
      <c r="F10" s="24" t="s">
        <v>328</v>
      </c>
      <c r="G10" s="36" t="s">
        <v>344</v>
      </c>
      <c r="I10" s="34" t="s">
        <v>369</v>
      </c>
      <c r="J10" s="34">
        <v>6612.47</v>
      </c>
      <c r="L10" s="7">
        <f t="shared" si="0"/>
        <v>6612.47</v>
      </c>
      <c r="N10" s="7">
        <v>3</v>
      </c>
      <c r="O10" s="7">
        <v>2</v>
      </c>
      <c r="P10" s="7">
        <v>3</v>
      </c>
      <c r="Q10" s="7">
        <v>0</v>
      </c>
      <c r="S10" s="7" t="s">
        <v>415</v>
      </c>
      <c r="U10" s="7">
        <v>1</v>
      </c>
      <c r="Z10" s="23">
        <v>0.18181818181818199</v>
      </c>
      <c r="AA10" s="23">
        <v>0.45454545454545497</v>
      </c>
      <c r="AB10" s="23">
        <v>0.25974025974025999</v>
      </c>
      <c r="AD10" s="40">
        <v>0.2</v>
      </c>
      <c r="AE10" s="40">
        <v>0.5</v>
      </c>
      <c r="AF10" s="40">
        <v>0.28570000000000001</v>
      </c>
      <c r="AG10" s="40">
        <v>0.5</v>
      </c>
      <c r="AH10" s="40">
        <v>0.5</v>
      </c>
      <c r="AI10" s="40">
        <v>1</v>
      </c>
      <c r="AJ10" s="40">
        <v>1</v>
      </c>
      <c r="AK10" s="40">
        <v>1</v>
      </c>
      <c r="AL10" s="40">
        <v>1</v>
      </c>
      <c r="AM10" s="40">
        <v>0.75</v>
      </c>
      <c r="AP10" s="24">
        <v>1</v>
      </c>
      <c r="AQ10" s="24">
        <v>0.61309999999999998</v>
      </c>
      <c r="AR10" s="24">
        <v>0.87719999999999998</v>
      </c>
      <c r="AU10" s="23">
        <v>1</v>
      </c>
      <c r="AV10" s="23">
        <v>0.72727272727272696</v>
      </c>
      <c r="AW10" s="23">
        <v>0</v>
      </c>
      <c r="AX10" s="23">
        <v>9.0909090909090898E-2</v>
      </c>
      <c r="AY10" s="23">
        <v>0</v>
      </c>
      <c r="AZ10" s="23">
        <v>0.90909090909090895</v>
      </c>
      <c r="BB10" s="7">
        <v>2</v>
      </c>
      <c r="BC10" s="7">
        <v>0.5</v>
      </c>
      <c r="BD10" s="7">
        <v>0</v>
      </c>
      <c r="BE10" s="7">
        <v>0</v>
      </c>
    </row>
    <row r="11" spans="2:57" ht="255" x14ac:dyDescent="0.2">
      <c r="B11" s="7" t="s">
        <v>387</v>
      </c>
      <c r="C11" s="7" t="s">
        <v>357</v>
      </c>
      <c r="E11" s="34" t="s">
        <v>315</v>
      </c>
      <c r="F11" s="24" t="s">
        <v>329</v>
      </c>
      <c r="G11" s="36" t="s">
        <v>345</v>
      </c>
      <c r="I11" s="34" t="s">
        <v>370</v>
      </c>
      <c r="J11" s="34">
        <v>4076.3</v>
      </c>
      <c r="L11" s="7">
        <f t="shared" si="0"/>
        <v>4076.3</v>
      </c>
      <c r="N11" s="7">
        <v>3</v>
      </c>
      <c r="O11" s="7">
        <v>2</v>
      </c>
      <c r="P11" s="7">
        <v>3</v>
      </c>
      <c r="Q11" s="7">
        <v>0</v>
      </c>
      <c r="S11" s="7" t="s">
        <v>416</v>
      </c>
      <c r="U11" s="7">
        <v>1</v>
      </c>
      <c r="Z11" s="23">
        <v>0.1</v>
      </c>
      <c r="AA11" s="23">
        <v>0</v>
      </c>
      <c r="AB11" s="23">
        <v>0</v>
      </c>
      <c r="AD11" s="40">
        <v>0</v>
      </c>
      <c r="AE11" s="40">
        <v>0</v>
      </c>
      <c r="AF11" s="40">
        <v>0</v>
      </c>
      <c r="AG11" s="40">
        <v>0</v>
      </c>
      <c r="AH11" s="40">
        <v>0.5</v>
      </c>
      <c r="AI11" s="40">
        <v>1</v>
      </c>
      <c r="AJ11" s="40">
        <v>0</v>
      </c>
      <c r="AK11" s="40">
        <v>1</v>
      </c>
      <c r="AL11" s="40">
        <v>1</v>
      </c>
      <c r="AM11" s="40">
        <v>0.5</v>
      </c>
      <c r="AP11" s="24">
        <v>0</v>
      </c>
      <c r="AQ11" s="24">
        <v>0.38690000000000002</v>
      </c>
      <c r="AR11" s="24">
        <v>0.65090000000000003</v>
      </c>
      <c r="AU11" s="23">
        <v>0</v>
      </c>
      <c r="AV11" s="23">
        <v>0.2</v>
      </c>
      <c r="AW11" s="23">
        <v>0.7</v>
      </c>
      <c r="AX11" s="23">
        <v>0</v>
      </c>
      <c r="AY11" s="23">
        <v>0</v>
      </c>
      <c r="AZ11" s="23">
        <v>1</v>
      </c>
      <c r="BB11" s="7">
        <v>1</v>
      </c>
      <c r="BC11" s="7">
        <v>0</v>
      </c>
      <c r="BD11" s="7">
        <v>0</v>
      </c>
      <c r="BE11" s="7">
        <v>0</v>
      </c>
    </row>
    <row r="12" spans="2:57" ht="136" x14ac:dyDescent="0.2">
      <c r="B12" s="7" t="s">
        <v>388</v>
      </c>
      <c r="C12" s="7" t="s">
        <v>358</v>
      </c>
      <c r="E12" s="34" t="s">
        <v>316</v>
      </c>
      <c r="F12" s="24" t="s">
        <v>330</v>
      </c>
      <c r="G12" s="36" t="s">
        <v>346</v>
      </c>
      <c r="I12" s="34" t="s">
        <v>371</v>
      </c>
      <c r="J12" s="34">
        <v>4479.92</v>
      </c>
      <c r="L12" s="7">
        <f t="shared" si="0"/>
        <v>4479.92</v>
      </c>
      <c r="N12" s="7">
        <v>3</v>
      </c>
      <c r="O12" s="7">
        <v>2</v>
      </c>
      <c r="P12" s="7">
        <v>3</v>
      </c>
      <c r="Q12" s="7">
        <v>0</v>
      </c>
      <c r="S12" s="7" t="s">
        <v>415</v>
      </c>
      <c r="U12" s="7">
        <v>1</v>
      </c>
      <c r="Z12" s="33">
        <v>0.25</v>
      </c>
      <c r="AA12" s="33">
        <v>0.66666666666666696</v>
      </c>
      <c r="AB12" s="33">
        <v>0.36363636363636398</v>
      </c>
      <c r="AD12" s="40">
        <v>0.25</v>
      </c>
      <c r="AE12" s="40">
        <v>1</v>
      </c>
      <c r="AF12" s="40">
        <v>0.4</v>
      </c>
      <c r="AG12" s="40">
        <v>0.5</v>
      </c>
      <c r="AH12" s="40">
        <v>1</v>
      </c>
      <c r="AI12" s="40">
        <v>1</v>
      </c>
      <c r="AJ12" s="40">
        <v>1</v>
      </c>
      <c r="AK12" s="40">
        <v>1</v>
      </c>
      <c r="AL12" s="40">
        <v>1</v>
      </c>
      <c r="AM12" s="40">
        <v>0.83330000000000004</v>
      </c>
      <c r="AP12" s="7">
        <v>1</v>
      </c>
      <c r="AQ12" s="7">
        <v>0.91969999999999996</v>
      </c>
      <c r="AR12" s="7">
        <v>0.91969999999999996</v>
      </c>
      <c r="AU12" s="23">
        <v>1</v>
      </c>
      <c r="AV12" s="23">
        <v>0.66666666666666696</v>
      </c>
      <c r="AW12" s="23">
        <v>0</v>
      </c>
      <c r="AX12" s="23">
        <v>8.3333333333333301E-2</v>
      </c>
      <c r="AY12" s="23">
        <v>0</v>
      </c>
      <c r="AZ12" s="23">
        <v>0.91666666666666696</v>
      </c>
      <c r="BB12" s="7">
        <v>2</v>
      </c>
      <c r="BC12" s="7">
        <v>0.5</v>
      </c>
      <c r="BD12" s="7">
        <v>1</v>
      </c>
      <c r="BE12" s="7">
        <v>0.5</v>
      </c>
    </row>
    <row r="13" spans="2:57" ht="409.6" x14ac:dyDescent="0.2">
      <c r="B13" s="7" t="s">
        <v>389</v>
      </c>
      <c r="C13" s="7" t="s">
        <v>103</v>
      </c>
      <c r="D13" s="23"/>
      <c r="E13" s="6" t="s">
        <v>103</v>
      </c>
      <c r="F13" s="7" t="s">
        <v>331</v>
      </c>
      <c r="G13" s="36" t="s">
        <v>347</v>
      </c>
      <c r="I13" s="6" t="s">
        <v>372</v>
      </c>
      <c r="J13" s="6">
        <v>7571.6</v>
      </c>
      <c r="L13" s="7">
        <f t="shared" si="0"/>
        <v>7571.6</v>
      </c>
      <c r="N13" s="7">
        <v>1</v>
      </c>
      <c r="O13" s="7">
        <v>1</v>
      </c>
      <c r="P13" s="7">
        <v>1</v>
      </c>
      <c r="Q13" s="7">
        <v>0</v>
      </c>
      <c r="S13" s="7" t="s">
        <v>416</v>
      </c>
      <c r="U13" s="7">
        <v>1</v>
      </c>
      <c r="Z13" s="7">
        <v>0</v>
      </c>
      <c r="AA13" s="7">
        <v>0</v>
      </c>
      <c r="AB13" s="7">
        <v>0</v>
      </c>
      <c r="AD13" s="40">
        <v>0</v>
      </c>
      <c r="AE13" s="40">
        <v>0</v>
      </c>
      <c r="AF13" s="40">
        <v>0</v>
      </c>
      <c r="AG13" s="40">
        <v>1</v>
      </c>
      <c r="AH13" s="40">
        <v>1</v>
      </c>
      <c r="AI13" s="40">
        <v>1</v>
      </c>
      <c r="AJ13" s="40">
        <v>1</v>
      </c>
      <c r="AK13" s="40">
        <v>1</v>
      </c>
      <c r="AL13" s="40">
        <v>1</v>
      </c>
      <c r="AM13" s="40">
        <v>1</v>
      </c>
      <c r="AP13" s="7">
        <v>1</v>
      </c>
      <c r="AQ13" s="7">
        <v>1</v>
      </c>
      <c r="AR13" s="7">
        <v>1</v>
      </c>
      <c r="AU13" s="7">
        <v>0</v>
      </c>
      <c r="AV13" s="7">
        <v>0</v>
      </c>
      <c r="AW13" s="7">
        <v>0.41176470588235298</v>
      </c>
      <c r="AX13" s="7">
        <v>0.58823529411764697</v>
      </c>
      <c r="AY13" s="7">
        <v>0</v>
      </c>
      <c r="AZ13" s="7">
        <v>0.41176470588235298</v>
      </c>
      <c r="BB13" s="7">
        <v>2</v>
      </c>
      <c r="BC13" s="7">
        <v>0</v>
      </c>
      <c r="BD13" s="7">
        <v>0</v>
      </c>
      <c r="BE13" s="7">
        <v>0</v>
      </c>
    </row>
    <row r="14" spans="2:57" ht="238" x14ac:dyDescent="0.2">
      <c r="B14" s="7" t="s">
        <v>390</v>
      </c>
      <c r="C14" s="7" t="s">
        <v>359</v>
      </c>
      <c r="D14" s="23"/>
      <c r="E14" s="20" t="s">
        <v>317</v>
      </c>
      <c r="F14" s="7" t="s">
        <v>332</v>
      </c>
      <c r="G14" s="36" t="s">
        <v>348</v>
      </c>
      <c r="I14" s="6" t="s">
        <v>373</v>
      </c>
      <c r="J14" s="6">
        <v>5043.54</v>
      </c>
      <c r="L14" s="7">
        <f t="shared" si="0"/>
        <v>5043.54</v>
      </c>
      <c r="S14" s="7" t="s">
        <v>416</v>
      </c>
      <c r="U14" s="7">
        <v>1</v>
      </c>
      <c r="Z14" s="24">
        <v>0.1875</v>
      </c>
      <c r="AA14" s="24">
        <v>0.33333333333333298</v>
      </c>
      <c r="AB14" s="24">
        <v>0.24</v>
      </c>
      <c r="AD14" s="40">
        <v>0</v>
      </c>
      <c r="AE14" s="40">
        <v>0</v>
      </c>
      <c r="AF14" s="40">
        <v>0</v>
      </c>
      <c r="AG14" s="40">
        <v>0.5</v>
      </c>
      <c r="AH14" s="40">
        <v>1</v>
      </c>
      <c r="AI14" s="40">
        <v>1</v>
      </c>
      <c r="AJ14" s="40">
        <v>1</v>
      </c>
      <c r="AK14" s="40">
        <v>1</v>
      </c>
      <c r="AL14" s="40">
        <v>1</v>
      </c>
      <c r="AM14" s="40">
        <v>1</v>
      </c>
      <c r="AN14" s="24"/>
      <c r="AO14" s="24"/>
      <c r="AP14" s="24">
        <v>1</v>
      </c>
      <c r="AQ14" s="24">
        <v>1</v>
      </c>
      <c r="AR14" s="24">
        <v>1</v>
      </c>
      <c r="AU14" s="7">
        <v>1</v>
      </c>
      <c r="AV14" s="7">
        <v>0.75</v>
      </c>
      <c r="AW14" s="7">
        <v>0</v>
      </c>
      <c r="AX14" s="7">
        <v>6.25E-2</v>
      </c>
      <c r="AY14" s="7">
        <v>0</v>
      </c>
      <c r="AZ14" s="7">
        <v>0.9375</v>
      </c>
      <c r="BB14" s="7">
        <v>5</v>
      </c>
      <c r="BC14" s="7">
        <v>0</v>
      </c>
      <c r="BD14" s="7">
        <v>0</v>
      </c>
      <c r="BE14" s="7">
        <v>0</v>
      </c>
    </row>
    <row r="15" spans="2:57" ht="289" x14ac:dyDescent="0.2">
      <c r="B15" s="7" t="s">
        <v>391</v>
      </c>
      <c r="C15" s="7" t="s">
        <v>318</v>
      </c>
      <c r="D15" s="23"/>
      <c r="E15" s="20" t="s">
        <v>318</v>
      </c>
      <c r="F15" s="7" t="s">
        <v>333</v>
      </c>
      <c r="G15" s="36" t="s">
        <v>349</v>
      </c>
      <c r="I15" s="6" t="s">
        <v>374</v>
      </c>
      <c r="J15" s="6">
        <v>9362.42</v>
      </c>
      <c r="L15" s="7">
        <f t="shared" si="0"/>
        <v>9362.42</v>
      </c>
      <c r="S15" s="7" t="s">
        <v>416</v>
      </c>
      <c r="U15" s="7">
        <v>1</v>
      </c>
      <c r="Z15" s="7">
        <v>0.33333333333333298</v>
      </c>
      <c r="AA15" s="7">
        <v>0.16666666666666699</v>
      </c>
      <c r="AB15" s="7">
        <v>0.22222222222222199</v>
      </c>
      <c r="AD15" s="40">
        <v>0</v>
      </c>
      <c r="AE15" s="40">
        <v>0</v>
      </c>
      <c r="AF15" s="40">
        <v>0</v>
      </c>
      <c r="AG15" s="40">
        <v>0.5</v>
      </c>
      <c r="AH15" s="40">
        <v>1</v>
      </c>
      <c r="AI15" s="40">
        <v>1</v>
      </c>
      <c r="AJ15" s="40">
        <v>1</v>
      </c>
      <c r="AK15" s="40">
        <v>1</v>
      </c>
      <c r="AL15" s="40">
        <v>1</v>
      </c>
      <c r="AM15" s="40">
        <v>1</v>
      </c>
      <c r="AP15" s="7">
        <v>1</v>
      </c>
      <c r="AQ15" s="7">
        <v>1</v>
      </c>
      <c r="AR15" s="7">
        <v>1</v>
      </c>
      <c r="AU15" s="7">
        <v>0.5</v>
      </c>
      <c r="AV15" s="7">
        <v>0.33333333333333298</v>
      </c>
      <c r="AW15" s="7">
        <v>0.33333333333333298</v>
      </c>
      <c r="AX15" s="7">
        <v>0</v>
      </c>
      <c r="AY15" s="7">
        <v>0</v>
      </c>
      <c r="AZ15" s="7">
        <v>1</v>
      </c>
      <c r="BB15" s="7">
        <v>1</v>
      </c>
      <c r="BC15" s="7">
        <v>0</v>
      </c>
      <c r="BD15" s="7">
        <v>0</v>
      </c>
      <c r="BE15" s="7">
        <v>0</v>
      </c>
    </row>
    <row r="16" spans="2:57" ht="119" x14ac:dyDescent="0.2">
      <c r="B16" s="7" t="s">
        <v>392</v>
      </c>
      <c r="C16" s="7" t="s">
        <v>360</v>
      </c>
      <c r="D16" s="23"/>
      <c r="E16" s="20" t="s">
        <v>319</v>
      </c>
      <c r="F16" s="7" t="s">
        <v>334</v>
      </c>
      <c r="G16" s="36" t="s">
        <v>350</v>
      </c>
      <c r="I16" s="6" t="s">
        <v>375</v>
      </c>
      <c r="J16" s="6">
        <v>8646.66</v>
      </c>
      <c r="L16" s="7">
        <f t="shared" si="0"/>
        <v>8646.66</v>
      </c>
      <c r="S16" s="7" t="s">
        <v>415</v>
      </c>
      <c r="U16" s="7">
        <v>1</v>
      </c>
      <c r="Z16" s="7">
        <v>0.33333333333333298</v>
      </c>
      <c r="AA16" s="7">
        <v>0</v>
      </c>
      <c r="AB16" s="7">
        <v>0</v>
      </c>
      <c r="AD16" s="40">
        <v>0</v>
      </c>
      <c r="AE16" s="40">
        <v>0</v>
      </c>
      <c r="AF16" s="40">
        <v>0</v>
      </c>
      <c r="AG16" s="40">
        <v>0</v>
      </c>
      <c r="AH16" s="40">
        <v>1</v>
      </c>
      <c r="AI16" s="40">
        <v>1</v>
      </c>
      <c r="AJ16" s="40">
        <v>0</v>
      </c>
      <c r="AK16" s="40">
        <v>1</v>
      </c>
      <c r="AL16" s="40">
        <v>1</v>
      </c>
      <c r="AM16" s="40">
        <v>0.5</v>
      </c>
      <c r="AP16" s="7">
        <v>0</v>
      </c>
      <c r="AQ16" s="7">
        <v>0.63090000000000002</v>
      </c>
      <c r="AR16" s="7">
        <v>0.63090000000000002</v>
      </c>
      <c r="AU16" s="7">
        <v>0</v>
      </c>
      <c r="AV16" s="7">
        <v>0.66666666666666696</v>
      </c>
      <c r="AW16" s="7">
        <v>0</v>
      </c>
      <c r="AX16" s="7">
        <v>0</v>
      </c>
      <c r="AY16" s="7">
        <v>0</v>
      </c>
      <c r="AZ16" s="7">
        <v>1</v>
      </c>
      <c r="BB16" s="7">
        <v>1</v>
      </c>
      <c r="BC16" s="7">
        <v>1</v>
      </c>
      <c r="BD16" s="7">
        <v>1</v>
      </c>
      <c r="BE16" s="7">
        <v>0.5</v>
      </c>
    </row>
    <row r="17" spans="2:57" ht="68" x14ac:dyDescent="0.2">
      <c r="B17" s="7" t="s">
        <v>393</v>
      </c>
      <c r="C17" s="7" t="s">
        <v>117</v>
      </c>
      <c r="D17" s="23"/>
      <c r="E17" s="20" t="s">
        <v>117</v>
      </c>
      <c r="F17" s="7" t="s">
        <v>335</v>
      </c>
      <c r="G17" s="36" t="s">
        <v>351</v>
      </c>
      <c r="I17" s="6" t="s">
        <v>376</v>
      </c>
      <c r="J17" s="6">
        <v>4283.22</v>
      </c>
      <c r="L17" s="7">
        <f t="shared" si="0"/>
        <v>4283.22</v>
      </c>
      <c r="S17" s="7" t="s">
        <v>416</v>
      </c>
      <c r="U17" s="7">
        <v>1</v>
      </c>
      <c r="Z17" s="7">
        <v>0.28571428571428598</v>
      </c>
      <c r="AA17" s="7">
        <v>0.25</v>
      </c>
      <c r="AB17" s="7">
        <v>0.266666666666667</v>
      </c>
      <c r="AD17" s="40">
        <v>0</v>
      </c>
      <c r="AE17" s="40">
        <v>0</v>
      </c>
      <c r="AF17" s="40">
        <v>0</v>
      </c>
      <c r="AG17" s="40">
        <v>0.5</v>
      </c>
      <c r="AH17" s="40">
        <v>0.5</v>
      </c>
      <c r="AI17" s="40">
        <v>1</v>
      </c>
      <c r="AJ17" s="40">
        <v>1</v>
      </c>
      <c r="AK17" s="40">
        <v>1</v>
      </c>
      <c r="AL17" s="40">
        <v>1</v>
      </c>
      <c r="AM17" s="40">
        <v>0.7</v>
      </c>
      <c r="AP17" s="7">
        <v>1</v>
      </c>
      <c r="AQ17" s="7">
        <v>0.61309999999999998</v>
      </c>
      <c r="AR17" s="7">
        <v>0.85029999999999994</v>
      </c>
      <c r="AU17" s="7">
        <v>0</v>
      </c>
      <c r="AV17" s="7">
        <v>0</v>
      </c>
      <c r="AW17" s="7">
        <v>0.57142857142857095</v>
      </c>
      <c r="AX17" s="7">
        <v>0.14285714285714299</v>
      </c>
      <c r="AY17" s="7">
        <v>0</v>
      </c>
      <c r="AZ17" s="7">
        <v>0.85714285714285698</v>
      </c>
      <c r="BB17" s="7">
        <v>3</v>
      </c>
      <c r="BC17" s="7">
        <v>0</v>
      </c>
      <c r="BD17" s="7">
        <v>0</v>
      </c>
      <c r="BE17" s="7">
        <v>0</v>
      </c>
    </row>
    <row r="18" spans="2:57" ht="221" x14ac:dyDescent="0.2">
      <c r="B18" s="7" t="s">
        <v>394</v>
      </c>
      <c r="C18" s="7" t="s">
        <v>361</v>
      </c>
      <c r="D18" s="23"/>
      <c r="E18" s="20" t="s">
        <v>320</v>
      </c>
      <c r="F18" s="7" t="s">
        <v>336</v>
      </c>
      <c r="G18" s="36" t="s">
        <v>352</v>
      </c>
      <c r="I18" s="6" t="s">
        <v>377</v>
      </c>
      <c r="J18" s="6">
        <v>7592.31</v>
      </c>
      <c r="L18" s="7">
        <f t="shared" si="0"/>
        <v>7592.31</v>
      </c>
      <c r="S18" s="7" t="s">
        <v>416</v>
      </c>
      <c r="U18" s="7">
        <v>1</v>
      </c>
      <c r="Z18" s="24">
        <v>9.0909090909090898E-2</v>
      </c>
      <c r="AA18" s="24">
        <v>0.33333333333333298</v>
      </c>
      <c r="AB18" s="24">
        <v>0.14285714285714299</v>
      </c>
      <c r="AD18" s="40">
        <v>0</v>
      </c>
      <c r="AE18" s="40">
        <v>0</v>
      </c>
      <c r="AF18" s="40">
        <v>0</v>
      </c>
      <c r="AG18" s="40">
        <v>0.5</v>
      </c>
      <c r="AH18" s="40">
        <v>0.5</v>
      </c>
      <c r="AI18" s="40">
        <v>1</v>
      </c>
      <c r="AJ18" s="40">
        <v>1</v>
      </c>
      <c r="AK18" s="40">
        <v>1</v>
      </c>
      <c r="AL18" s="40">
        <v>1</v>
      </c>
      <c r="AM18" s="40">
        <v>0.7</v>
      </c>
      <c r="AP18" s="24">
        <v>1</v>
      </c>
      <c r="AQ18" s="24">
        <v>0.61309999999999998</v>
      </c>
      <c r="AR18" s="24">
        <v>0.85029999999999994</v>
      </c>
      <c r="AU18" s="7">
        <v>1</v>
      </c>
      <c r="AV18" s="7">
        <v>0.63636363636363602</v>
      </c>
      <c r="AW18" s="7">
        <v>0</v>
      </c>
      <c r="AX18" s="7">
        <v>0.27272727272727298</v>
      </c>
      <c r="AY18" s="7">
        <v>0</v>
      </c>
      <c r="AZ18" s="7">
        <v>0.72727272727272696</v>
      </c>
      <c r="BB18" s="7">
        <v>5</v>
      </c>
      <c r="BC18" s="7">
        <v>0</v>
      </c>
      <c r="BD18" s="7">
        <v>0</v>
      </c>
      <c r="BE18" s="7">
        <v>0</v>
      </c>
    </row>
    <row r="19" spans="2:57" ht="102" x14ac:dyDescent="0.2">
      <c r="B19" s="7" t="s">
        <v>395</v>
      </c>
      <c r="C19" s="7" t="s">
        <v>362</v>
      </c>
      <c r="E19" s="6" t="s">
        <v>319</v>
      </c>
      <c r="F19" s="7" t="s">
        <v>337</v>
      </c>
      <c r="G19" s="36" t="s">
        <v>353</v>
      </c>
      <c r="I19" s="6" t="s">
        <v>378</v>
      </c>
      <c r="J19" s="7">
        <v>6993.93</v>
      </c>
      <c r="L19" s="7">
        <f t="shared" si="0"/>
        <v>6993.93</v>
      </c>
      <c r="S19" s="7" t="s">
        <v>415</v>
      </c>
      <c r="U19" s="7">
        <v>1</v>
      </c>
      <c r="Z19" s="7">
        <v>0.33333333333333298</v>
      </c>
      <c r="AA19" s="7">
        <v>0.18181818181818199</v>
      </c>
      <c r="AB19" s="7">
        <v>0.23529411764705899</v>
      </c>
      <c r="AD19" s="40">
        <v>0</v>
      </c>
      <c r="AE19" s="40">
        <v>0</v>
      </c>
      <c r="AF19" s="40">
        <v>0</v>
      </c>
      <c r="AG19" s="40">
        <v>0</v>
      </c>
      <c r="AH19" s="40">
        <v>1</v>
      </c>
      <c r="AI19" s="40">
        <v>1</v>
      </c>
      <c r="AJ19" s="40">
        <v>0</v>
      </c>
      <c r="AK19" s="40">
        <v>1</v>
      </c>
      <c r="AL19" s="40">
        <v>1</v>
      </c>
      <c r="AM19" s="40">
        <v>0.5</v>
      </c>
      <c r="AP19" s="7">
        <v>0</v>
      </c>
      <c r="AQ19" s="7">
        <v>0.63090000000000002</v>
      </c>
      <c r="AR19" s="7">
        <v>0.63090000000000002</v>
      </c>
      <c r="AU19" s="7">
        <v>0.66666666666666696</v>
      </c>
      <c r="AV19" s="7">
        <v>0.33333333333333298</v>
      </c>
      <c r="AW19" s="7">
        <v>0</v>
      </c>
      <c r="AX19" s="7">
        <v>0.33333333333333298</v>
      </c>
      <c r="AY19" s="7">
        <v>0</v>
      </c>
      <c r="AZ19" s="7">
        <v>0.66666666666666696</v>
      </c>
      <c r="BB19" s="7">
        <v>1</v>
      </c>
      <c r="BC19" s="7">
        <v>0.5</v>
      </c>
      <c r="BD19" s="7">
        <v>0</v>
      </c>
      <c r="BE19" s="7">
        <v>0</v>
      </c>
    </row>
    <row r="20" spans="2:57" ht="340" x14ac:dyDescent="0.2">
      <c r="B20" s="7" t="s">
        <v>396</v>
      </c>
      <c r="C20" s="7" t="s">
        <v>321</v>
      </c>
      <c r="E20" s="6" t="s">
        <v>321</v>
      </c>
      <c r="F20" s="7" t="s">
        <v>338</v>
      </c>
      <c r="G20" s="36" t="s">
        <v>121</v>
      </c>
      <c r="I20" s="6" t="s">
        <v>379</v>
      </c>
      <c r="J20" s="7">
        <v>7060.04</v>
      </c>
      <c r="L20" s="7">
        <f t="shared" si="0"/>
        <v>7060.04</v>
      </c>
      <c r="S20" s="7" t="s">
        <v>416</v>
      </c>
      <c r="U20" s="7">
        <v>1</v>
      </c>
      <c r="Z20" s="7">
        <v>0</v>
      </c>
      <c r="AA20" s="7">
        <v>0</v>
      </c>
      <c r="AB20" s="7">
        <v>0</v>
      </c>
      <c r="AD20" s="40">
        <v>0</v>
      </c>
      <c r="AE20" s="40">
        <v>0</v>
      </c>
      <c r="AF20" s="40">
        <v>0</v>
      </c>
      <c r="AG20" s="40">
        <v>0.5</v>
      </c>
      <c r="AH20" s="40">
        <v>0.5</v>
      </c>
      <c r="AI20" s="40">
        <v>1</v>
      </c>
      <c r="AJ20" s="40">
        <v>1</v>
      </c>
      <c r="AK20" s="40">
        <v>1</v>
      </c>
      <c r="AL20" s="40">
        <v>1</v>
      </c>
      <c r="AM20" s="40">
        <v>0.75</v>
      </c>
      <c r="AP20" s="7">
        <v>1</v>
      </c>
      <c r="AQ20" s="7">
        <v>0.61309999999999998</v>
      </c>
      <c r="AR20" s="7">
        <v>0.87719999999999998</v>
      </c>
      <c r="AU20" s="7">
        <v>0</v>
      </c>
      <c r="AV20" s="7">
        <v>0</v>
      </c>
      <c r="AW20" s="7">
        <v>1</v>
      </c>
      <c r="AX20" s="7">
        <v>0</v>
      </c>
      <c r="AY20" s="7">
        <v>0</v>
      </c>
      <c r="AZ20" s="7">
        <v>1</v>
      </c>
      <c r="BB20" s="7">
        <v>6</v>
      </c>
      <c r="BC20" s="7">
        <v>0</v>
      </c>
      <c r="BD20" s="7">
        <v>0</v>
      </c>
      <c r="BE20" s="7">
        <v>0</v>
      </c>
    </row>
    <row r="22" spans="2:57" x14ac:dyDescent="0.2">
      <c r="E22" s="21"/>
      <c r="F22" s="25"/>
      <c r="G22" s="32"/>
    </row>
    <row r="23" spans="2:57" x14ac:dyDescent="0.2">
      <c r="E23" s="20"/>
      <c r="F23" s="23"/>
    </row>
    <row r="24" spans="2:57" x14ac:dyDescent="0.2">
      <c r="E24" s="20"/>
      <c r="F24" s="23"/>
    </row>
    <row r="25" spans="2:57" x14ac:dyDescent="0.2">
      <c r="E25" s="20"/>
      <c r="F25" s="23"/>
    </row>
    <row r="26" spans="2:57" x14ac:dyDescent="0.2">
      <c r="E26" s="20"/>
      <c r="F26" s="23"/>
    </row>
    <row r="27" spans="2:57" x14ac:dyDescent="0.2">
      <c r="E27" s="20"/>
      <c r="F27" s="23"/>
    </row>
    <row r="28" spans="2:57" x14ac:dyDescent="0.2">
      <c r="E28" s="20"/>
      <c r="F28" s="23"/>
    </row>
    <row r="29" spans="2:57" x14ac:dyDescent="0.2">
      <c r="E29" s="20"/>
      <c r="F29" s="23"/>
    </row>
    <row r="30" spans="2:57" x14ac:dyDescent="0.2">
      <c r="E30" s="20"/>
      <c r="F30" s="23"/>
    </row>
    <row r="31" spans="2:57" s="6" customFormat="1" x14ac:dyDescent="0.2">
      <c r="B31" s="7"/>
      <c r="C31" s="7"/>
      <c r="D31" s="7"/>
      <c r="E31" s="20"/>
      <c r="F31" s="23"/>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row>
    <row r="32" spans="2:57" s="6" customFormat="1" x14ac:dyDescent="0.2">
      <c r="B32" s="7"/>
      <c r="C32" s="7"/>
      <c r="D32" s="7"/>
      <c r="E32" s="20"/>
      <c r="F32" s="23"/>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row>
    <row r="33" spans="2:57" s="6" customFormat="1" x14ac:dyDescent="0.2">
      <c r="B33" s="7"/>
      <c r="C33" s="7"/>
      <c r="D33" s="7"/>
      <c r="E33" s="20"/>
      <c r="F33" s="23"/>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row>
    <row r="34" spans="2:57" s="6" customFormat="1" x14ac:dyDescent="0.2">
      <c r="B34" s="7"/>
      <c r="C34" s="7"/>
      <c r="D34" s="7"/>
      <c r="E34" s="20"/>
      <c r="F34" s="23"/>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row>
    <row r="35" spans="2:57" s="6" customFormat="1" x14ac:dyDescent="0.2">
      <c r="B35" s="7"/>
      <c r="C35" s="7"/>
      <c r="D35" s="7"/>
      <c r="E35" s="20"/>
      <c r="F35" s="23"/>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row>
    <row r="36" spans="2:57" s="6" customFormat="1" x14ac:dyDescent="0.2">
      <c r="B36" s="7"/>
      <c r="C36" s="7"/>
      <c r="D36" s="7"/>
      <c r="E36" s="20"/>
      <c r="F36" s="23"/>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row>
    <row r="37" spans="2:57" s="6" customFormat="1" x14ac:dyDescent="0.2">
      <c r="B37" s="7"/>
      <c r="C37" s="7"/>
      <c r="D37" s="7"/>
      <c r="E37" s="20"/>
      <c r="F37" s="23"/>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row>
    <row r="38" spans="2:57" s="6" customFormat="1" x14ac:dyDescent="0.2">
      <c r="B38" s="7"/>
      <c r="C38" s="7"/>
      <c r="D38" s="7"/>
      <c r="E38" s="20"/>
      <c r="F38" s="23"/>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row>
    <row r="39" spans="2:57" s="6" customFormat="1" x14ac:dyDescent="0.2">
      <c r="B39" s="7"/>
      <c r="C39" s="7"/>
      <c r="D39" s="7"/>
      <c r="E39" s="20"/>
      <c r="F39" s="23"/>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row>
  </sheetData>
  <mergeCells count="14">
    <mergeCell ref="AU1:AZ1"/>
    <mergeCell ref="BC1:BE1"/>
    <mergeCell ref="B2:G2"/>
    <mergeCell ref="Z2:AB2"/>
    <mergeCell ref="AG2:AI2"/>
    <mergeCell ref="AJ2:AL2"/>
    <mergeCell ref="AP2:AR2"/>
    <mergeCell ref="B1:G1"/>
    <mergeCell ref="I1:L1"/>
    <mergeCell ref="N1:S1"/>
    <mergeCell ref="U1:X1"/>
    <mergeCell ref="Z1:AB1"/>
    <mergeCell ref="AD1:AS1"/>
    <mergeCell ref="AD2:AF2"/>
  </mergeCells>
  <phoneticPr fontId="6"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RAG System Configiration</vt:lpstr>
      <vt:lpstr>UseCase_1</vt:lpstr>
      <vt:lpstr>UseCase_2</vt:lpstr>
      <vt:lpstr>UseCase_3</vt:lpstr>
      <vt:lpstr>UseCase_4</vt:lpstr>
      <vt:lpstr>UseCase_5</vt:lpstr>
      <vt:lpstr>UseCase_6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Javohir Bakhronov</dc:creator>
  <cp:lastModifiedBy>Bakhronov  Javohir</cp:lastModifiedBy>
  <dcterms:created xsi:type="dcterms:W3CDTF">2025-12-19T09:53:42Z</dcterms:created>
  <dcterms:modified xsi:type="dcterms:W3CDTF">2026-03-16T13:42:39Z</dcterms:modified>
</cp:coreProperties>
</file>